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2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AC3" i="1"/>
  <c r="AC4"/>
  <c r="AC5"/>
  <c r="AC6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AC38"/>
  <c r="AC39"/>
  <c r="AC40"/>
  <c r="AC41"/>
  <c r="AC42"/>
  <c r="AC43"/>
  <c r="AC44"/>
  <c r="AC45"/>
  <c r="AC46"/>
  <c r="AC47"/>
  <c r="AC48"/>
  <c r="AC49"/>
  <c r="AC50"/>
  <c r="AC51"/>
  <c r="AC52"/>
  <c r="AC53"/>
  <c r="AC54"/>
  <c r="AC55"/>
  <c r="AC56"/>
  <c r="AC57"/>
  <c r="AC58"/>
  <c r="AC59"/>
  <c r="AC60"/>
  <c r="AC61"/>
  <c r="AC62"/>
  <c r="AC63"/>
  <c r="AC64"/>
  <c r="AC65"/>
  <c r="AC66"/>
  <c r="AC67"/>
  <c r="AC68"/>
  <c r="AC69"/>
  <c r="AC70"/>
  <c r="AC71"/>
  <c r="AC72"/>
  <c r="AC73"/>
  <c r="AC74"/>
  <c r="AC75"/>
  <c r="AC76"/>
  <c r="AC77"/>
  <c r="AC78"/>
  <c r="AC79"/>
  <c r="AC80"/>
  <c r="AC81"/>
  <c r="AC82"/>
  <c r="AC83"/>
  <c r="AC84"/>
  <c r="AC85"/>
  <c r="AC86"/>
  <c r="AC87"/>
  <c r="AC88"/>
  <c r="AC89"/>
  <c r="AC90"/>
  <c r="AC91"/>
  <c r="AC92"/>
  <c r="AC93"/>
  <c r="AC94"/>
  <c r="AC95"/>
  <c r="AC96"/>
  <c r="AC97"/>
  <c r="AC98"/>
  <c r="AC99"/>
  <c r="AC100"/>
  <c r="AC101"/>
  <c r="AC102"/>
  <c r="AC103"/>
  <c r="AC104"/>
  <c r="AC105"/>
  <c r="AC106"/>
  <c r="AC107"/>
  <c r="AC108"/>
  <c r="AC109"/>
  <c r="AC110"/>
  <c r="AC111"/>
  <c r="AC112"/>
  <c r="AC113"/>
  <c r="AC114"/>
  <c r="AC115"/>
  <c r="AC116"/>
  <c r="AC117"/>
  <c r="AC118"/>
  <c r="AC119"/>
  <c r="AC120"/>
  <c r="AC121"/>
  <c r="AC122"/>
  <c r="AC123"/>
  <c r="AC124"/>
  <c r="AC125"/>
  <c r="AC126"/>
  <c r="AC127"/>
  <c r="AC128"/>
  <c r="AC129"/>
  <c r="AC130"/>
  <c r="AC131"/>
  <c r="AC132"/>
  <c r="AC133"/>
  <c r="AC134"/>
  <c r="AC135"/>
  <c r="AC136"/>
  <c r="AC137"/>
  <c r="AC138"/>
  <c r="AC139"/>
  <c r="AC140"/>
  <c r="AC141"/>
  <c r="AC142"/>
  <c r="AC143"/>
  <c r="AC144"/>
  <c r="AC145"/>
  <c r="AC146"/>
  <c r="AC147"/>
  <c r="AC148"/>
  <c r="AC149"/>
  <c r="AC150"/>
  <c r="AC151"/>
  <c r="AC152"/>
  <c r="AC153"/>
  <c r="AC154"/>
  <c r="AC155"/>
  <c r="AC156"/>
  <c r="AC157"/>
  <c r="AC158"/>
  <c r="AC159"/>
  <c r="AC160"/>
  <c r="AC2"/>
  <c r="AM3"/>
  <c r="AM4"/>
  <c r="AN4" s="1"/>
  <c r="AM5"/>
  <c r="AM6"/>
  <c r="AN6" s="1"/>
  <c r="AM7"/>
  <c r="AM8"/>
  <c r="AN8" s="1"/>
  <c r="AM9"/>
  <c r="AM10"/>
  <c r="AN10" s="1"/>
  <c r="AM11"/>
  <c r="AM12"/>
  <c r="AN12" s="1"/>
  <c r="AM13"/>
  <c r="AM14"/>
  <c r="AN14" s="1"/>
  <c r="AM15"/>
  <c r="AM16"/>
  <c r="AN16" s="1"/>
  <c r="AM17"/>
  <c r="AM18"/>
  <c r="AN18" s="1"/>
  <c r="AM19"/>
  <c r="AM20"/>
  <c r="AN20" s="1"/>
  <c r="AM21"/>
  <c r="AM22"/>
  <c r="AN22" s="1"/>
  <c r="AM23"/>
  <c r="AM24"/>
  <c r="AN24" s="1"/>
  <c r="AM25"/>
  <c r="AM26"/>
  <c r="AN26" s="1"/>
  <c r="AM27"/>
  <c r="AM28"/>
  <c r="AN28" s="1"/>
  <c r="AM29"/>
  <c r="AM30"/>
  <c r="AN30" s="1"/>
  <c r="AM31"/>
  <c r="AM32"/>
  <c r="AN32" s="1"/>
  <c r="AM33"/>
  <c r="AM34"/>
  <c r="AN34" s="1"/>
  <c r="AM35"/>
  <c r="AM36"/>
  <c r="AN36" s="1"/>
  <c r="AM37"/>
  <c r="AM38"/>
  <c r="AN38" s="1"/>
  <c r="AM39"/>
  <c r="AM40"/>
  <c r="AN40" s="1"/>
  <c r="AM41"/>
  <c r="AM42"/>
  <c r="AN42" s="1"/>
  <c r="AM43"/>
  <c r="AM44"/>
  <c r="AN44" s="1"/>
  <c r="AM45"/>
  <c r="AM46"/>
  <c r="AN46" s="1"/>
  <c r="AM47"/>
  <c r="AM48"/>
  <c r="AN48" s="1"/>
  <c r="AM49"/>
  <c r="AM50"/>
  <c r="AN50" s="1"/>
  <c r="AM51"/>
  <c r="AM52"/>
  <c r="AN52" s="1"/>
  <c r="AM53"/>
  <c r="AM54"/>
  <c r="AN54" s="1"/>
  <c r="AM55"/>
  <c r="AM56"/>
  <c r="AN56" s="1"/>
  <c r="AM57"/>
  <c r="AM58"/>
  <c r="AN58" s="1"/>
  <c r="AM59"/>
  <c r="AM60"/>
  <c r="AN60" s="1"/>
  <c r="AM61"/>
  <c r="AM62"/>
  <c r="AN62" s="1"/>
  <c r="AM63"/>
  <c r="AM64"/>
  <c r="AN64" s="1"/>
  <c r="AM65"/>
  <c r="AM66"/>
  <c r="AN66" s="1"/>
  <c r="AM67"/>
  <c r="AM68"/>
  <c r="AN68" s="1"/>
  <c r="AM69"/>
  <c r="AM70"/>
  <c r="AN70" s="1"/>
  <c r="AM71"/>
  <c r="AM72"/>
  <c r="AN72" s="1"/>
  <c r="AM73"/>
  <c r="AM74"/>
  <c r="AN74" s="1"/>
  <c r="AM75"/>
  <c r="AM76"/>
  <c r="AN76" s="1"/>
  <c r="AM77"/>
  <c r="AM78"/>
  <c r="AN78" s="1"/>
  <c r="AM79"/>
  <c r="AM80"/>
  <c r="AN80" s="1"/>
  <c r="AM81"/>
  <c r="AM82"/>
  <c r="AN82" s="1"/>
  <c r="AM83"/>
  <c r="AM84"/>
  <c r="AN84" s="1"/>
  <c r="AM85"/>
  <c r="AM86"/>
  <c r="AN86" s="1"/>
  <c r="AM87"/>
  <c r="AM88"/>
  <c r="AN88" s="1"/>
  <c r="AM89"/>
  <c r="AM90"/>
  <c r="AN90" s="1"/>
  <c r="AM91"/>
  <c r="AM92"/>
  <c r="AN92" s="1"/>
  <c r="AM93"/>
  <c r="AM94"/>
  <c r="AN94" s="1"/>
  <c r="AM95"/>
  <c r="AM96"/>
  <c r="AN96" s="1"/>
  <c r="AM97"/>
  <c r="AM98"/>
  <c r="AN98" s="1"/>
  <c r="AM99"/>
  <c r="AM100"/>
  <c r="AN100" s="1"/>
  <c r="AM101"/>
  <c r="AM102"/>
  <c r="AN102" s="1"/>
  <c r="AM103"/>
  <c r="AM104"/>
  <c r="AN104" s="1"/>
  <c r="AM105"/>
  <c r="AM106"/>
  <c r="AN106" s="1"/>
  <c r="AM107"/>
  <c r="AM108"/>
  <c r="AN108" s="1"/>
  <c r="AM109"/>
  <c r="AM110"/>
  <c r="AN110" s="1"/>
  <c r="AM111"/>
  <c r="AM112"/>
  <c r="AN112" s="1"/>
  <c r="AM113"/>
  <c r="AM114"/>
  <c r="AN114" s="1"/>
  <c r="AM115"/>
  <c r="AM116"/>
  <c r="AN116" s="1"/>
  <c r="AM117"/>
  <c r="AM118"/>
  <c r="AN118" s="1"/>
  <c r="AM119"/>
  <c r="AM120"/>
  <c r="AN120" s="1"/>
  <c r="AM121"/>
  <c r="AM122"/>
  <c r="AN122" s="1"/>
  <c r="AM123"/>
  <c r="AM124"/>
  <c r="AN124" s="1"/>
  <c r="AM125"/>
  <c r="AM126"/>
  <c r="AN126" s="1"/>
  <c r="AM127"/>
  <c r="AM128"/>
  <c r="AN128" s="1"/>
  <c r="AM129"/>
  <c r="AM130"/>
  <c r="AN130" s="1"/>
  <c r="AM131"/>
  <c r="AM132"/>
  <c r="AN132" s="1"/>
  <c r="AM133"/>
  <c r="AM134"/>
  <c r="AN134" s="1"/>
  <c r="AM135"/>
  <c r="AM136"/>
  <c r="AN136" s="1"/>
  <c r="AM137"/>
  <c r="AM138"/>
  <c r="AN138" s="1"/>
  <c r="AM139"/>
  <c r="AM140"/>
  <c r="AN140" s="1"/>
  <c r="AM141"/>
  <c r="AM142"/>
  <c r="AM143"/>
  <c r="AM144"/>
  <c r="AM145"/>
  <c r="AM146"/>
  <c r="AM147"/>
  <c r="AM148"/>
  <c r="AM149"/>
  <c r="AM150"/>
  <c r="AM151"/>
  <c r="AM152"/>
  <c r="AM153"/>
  <c r="AM154"/>
  <c r="AM155"/>
  <c r="AM156"/>
  <c r="AM157"/>
  <c r="AM158"/>
  <c r="AM159"/>
  <c r="AM160"/>
  <c r="AM2"/>
  <c r="AG3"/>
  <c r="AH3"/>
  <c r="AI3"/>
  <c r="AJ3"/>
  <c r="AK3"/>
  <c r="AL3"/>
  <c r="AN3"/>
  <c r="AO3"/>
  <c r="AP3"/>
  <c r="AQ3"/>
  <c r="AR3"/>
  <c r="AG4"/>
  <c r="AH4"/>
  <c r="AI4"/>
  <c r="AJ4"/>
  <c r="AK4"/>
  <c r="AL4"/>
  <c r="AO4"/>
  <c r="AP4"/>
  <c r="AQ4"/>
  <c r="AR4"/>
  <c r="AG5"/>
  <c r="AH5"/>
  <c r="AI5"/>
  <c r="AJ5"/>
  <c r="AK5"/>
  <c r="AL5"/>
  <c r="AN5"/>
  <c r="AO5"/>
  <c r="AP5"/>
  <c r="AQ5"/>
  <c r="AR5"/>
  <c r="AG6"/>
  <c r="AH6"/>
  <c r="AI6"/>
  <c r="AJ6"/>
  <c r="AK6"/>
  <c r="AL6"/>
  <c r="AO6"/>
  <c r="AP6"/>
  <c r="AQ6"/>
  <c r="AR6"/>
  <c r="AG7"/>
  <c r="AH7"/>
  <c r="AI7"/>
  <c r="AJ7"/>
  <c r="AK7"/>
  <c r="AL7"/>
  <c r="AN7"/>
  <c r="AO7"/>
  <c r="AP7"/>
  <c r="AQ7"/>
  <c r="AR7"/>
  <c r="AG8"/>
  <c r="AH8"/>
  <c r="AI8"/>
  <c r="AJ8"/>
  <c r="AK8"/>
  <c r="AL8"/>
  <c r="AO8"/>
  <c r="AP8"/>
  <c r="AQ8"/>
  <c r="AR8"/>
  <c r="AG9"/>
  <c r="AH9"/>
  <c r="AI9"/>
  <c r="AJ9"/>
  <c r="AK9"/>
  <c r="AL9"/>
  <c r="AN9"/>
  <c r="AO9"/>
  <c r="AP9"/>
  <c r="AQ9"/>
  <c r="AR9"/>
  <c r="AG10"/>
  <c r="AH10"/>
  <c r="AI10"/>
  <c r="AJ10"/>
  <c r="AK10"/>
  <c r="AL10"/>
  <c r="AO10"/>
  <c r="AP10"/>
  <c r="AQ10"/>
  <c r="AR10"/>
  <c r="AG11"/>
  <c r="AH11"/>
  <c r="AI11"/>
  <c r="AJ11"/>
  <c r="AK11"/>
  <c r="AL11"/>
  <c r="AN11"/>
  <c r="AO11"/>
  <c r="AP11"/>
  <c r="AQ11"/>
  <c r="AR11"/>
  <c r="AG12"/>
  <c r="AH12"/>
  <c r="AI12"/>
  <c r="AJ12"/>
  <c r="AK12"/>
  <c r="AL12"/>
  <c r="AO12"/>
  <c r="AP12"/>
  <c r="AQ12"/>
  <c r="AR12"/>
  <c r="AG13"/>
  <c r="AH13"/>
  <c r="AI13"/>
  <c r="AJ13"/>
  <c r="AK13"/>
  <c r="AL13"/>
  <c r="AN13"/>
  <c r="AO13"/>
  <c r="AP13"/>
  <c r="AQ13"/>
  <c r="AR13"/>
  <c r="AG14"/>
  <c r="AH14"/>
  <c r="AI14"/>
  <c r="AJ14"/>
  <c r="AK14"/>
  <c r="AL14"/>
  <c r="AO14"/>
  <c r="AP14"/>
  <c r="AQ14"/>
  <c r="AR14"/>
  <c r="AG15"/>
  <c r="AH15"/>
  <c r="AI15"/>
  <c r="AJ15"/>
  <c r="AK15"/>
  <c r="AL15"/>
  <c r="AN15"/>
  <c r="AO15"/>
  <c r="AP15"/>
  <c r="AQ15"/>
  <c r="AR15"/>
  <c r="AG16"/>
  <c r="AH16"/>
  <c r="AI16"/>
  <c r="AJ16"/>
  <c r="AK16"/>
  <c r="AL16"/>
  <c r="AO16"/>
  <c r="AP16"/>
  <c r="AQ16"/>
  <c r="AR16"/>
  <c r="AG17"/>
  <c r="AH17"/>
  <c r="AI17"/>
  <c r="AJ17"/>
  <c r="AK17"/>
  <c r="AL17"/>
  <c r="AN17"/>
  <c r="AO17"/>
  <c r="AP17"/>
  <c r="AQ17"/>
  <c r="AR17"/>
  <c r="AG18"/>
  <c r="AH18"/>
  <c r="AI18"/>
  <c r="AJ18"/>
  <c r="AK18"/>
  <c r="AL18"/>
  <c r="AO18"/>
  <c r="AP18"/>
  <c r="AQ18"/>
  <c r="AR18"/>
  <c r="AG19"/>
  <c r="AH19"/>
  <c r="AI19"/>
  <c r="AJ19"/>
  <c r="AK19"/>
  <c r="AL19"/>
  <c r="AN19"/>
  <c r="AO19"/>
  <c r="AP19"/>
  <c r="AQ19"/>
  <c r="AR19"/>
  <c r="AG20"/>
  <c r="AH20"/>
  <c r="AI20"/>
  <c r="AJ20"/>
  <c r="AK20"/>
  <c r="AL20"/>
  <c r="AO20"/>
  <c r="AP20"/>
  <c r="AQ20"/>
  <c r="AR20"/>
  <c r="AG21"/>
  <c r="AH21"/>
  <c r="AI21"/>
  <c r="AJ21"/>
  <c r="AK21"/>
  <c r="AL21"/>
  <c r="AN21"/>
  <c r="AO21"/>
  <c r="AP21"/>
  <c r="AQ21"/>
  <c r="AR21"/>
  <c r="AG22"/>
  <c r="AH22"/>
  <c r="AI22"/>
  <c r="AJ22"/>
  <c r="AK22"/>
  <c r="AL22"/>
  <c r="AO22"/>
  <c r="AP22"/>
  <c r="AQ22"/>
  <c r="AR22"/>
  <c r="AG23"/>
  <c r="AH23"/>
  <c r="AI23"/>
  <c r="AJ23"/>
  <c r="AK23"/>
  <c r="AL23"/>
  <c r="AN23"/>
  <c r="AO23"/>
  <c r="AP23"/>
  <c r="AQ23"/>
  <c r="AR23"/>
  <c r="AG24"/>
  <c r="AH24"/>
  <c r="AI24"/>
  <c r="AJ24"/>
  <c r="AK24"/>
  <c r="AL24"/>
  <c r="AO24"/>
  <c r="AP24"/>
  <c r="AQ24"/>
  <c r="AR24"/>
  <c r="AG25"/>
  <c r="AH25"/>
  <c r="AI25"/>
  <c r="AJ25"/>
  <c r="AK25"/>
  <c r="AL25"/>
  <c r="AN25"/>
  <c r="AO25"/>
  <c r="AP25"/>
  <c r="AQ25"/>
  <c r="AR25"/>
  <c r="AG26"/>
  <c r="AH26"/>
  <c r="AI26"/>
  <c r="AJ26"/>
  <c r="AK26"/>
  <c r="AL26"/>
  <c r="AO26"/>
  <c r="AP26"/>
  <c r="AQ26"/>
  <c r="AR26"/>
  <c r="AG27"/>
  <c r="AH27"/>
  <c r="AI27"/>
  <c r="AJ27"/>
  <c r="AK27"/>
  <c r="AL27"/>
  <c r="AN27"/>
  <c r="AO27"/>
  <c r="AP27"/>
  <c r="AQ27"/>
  <c r="AR27"/>
  <c r="AG28"/>
  <c r="AH28"/>
  <c r="AI28"/>
  <c r="AJ28"/>
  <c r="AK28"/>
  <c r="AL28"/>
  <c r="AO28"/>
  <c r="AP28"/>
  <c r="AQ28"/>
  <c r="AR28"/>
  <c r="AG29"/>
  <c r="AH29"/>
  <c r="AI29"/>
  <c r="AJ29"/>
  <c r="AK29"/>
  <c r="AL29"/>
  <c r="AN29"/>
  <c r="AO29"/>
  <c r="AP29"/>
  <c r="AQ29"/>
  <c r="AR29"/>
  <c r="AG30"/>
  <c r="AH30"/>
  <c r="AI30"/>
  <c r="AJ30"/>
  <c r="AK30"/>
  <c r="AL30"/>
  <c r="AO30"/>
  <c r="AP30"/>
  <c r="AQ30"/>
  <c r="AR30"/>
  <c r="AG31"/>
  <c r="AH31"/>
  <c r="AI31"/>
  <c r="AJ31"/>
  <c r="AK31"/>
  <c r="AL31"/>
  <c r="AN31"/>
  <c r="AO31"/>
  <c r="AP31"/>
  <c r="AQ31"/>
  <c r="AR31"/>
  <c r="AG32"/>
  <c r="AH32"/>
  <c r="AI32"/>
  <c r="AJ32"/>
  <c r="AK32"/>
  <c r="AL32"/>
  <c r="AO32"/>
  <c r="AP32"/>
  <c r="AQ32"/>
  <c r="AR32"/>
  <c r="AG33"/>
  <c r="AH33"/>
  <c r="AI33"/>
  <c r="AJ33"/>
  <c r="AK33"/>
  <c r="AL33"/>
  <c r="AN33"/>
  <c r="AO33"/>
  <c r="AP33"/>
  <c r="AQ33"/>
  <c r="AR33"/>
  <c r="AG34"/>
  <c r="AH34"/>
  <c r="AI34"/>
  <c r="AJ34"/>
  <c r="AK34"/>
  <c r="AL34"/>
  <c r="AO34"/>
  <c r="AP34"/>
  <c r="AQ34"/>
  <c r="AR34"/>
  <c r="AG35"/>
  <c r="AH35"/>
  <c r="AI35"/>
  <c r="AJ35"/>
  <c r="AK35"/>
  <c r="AL35"/>
  <c r="AN35"/>
  <c r="AO35"/>
  <c r="AP35"/>
  <c r="AQ35"/>
  <c r="AR35"/>
  <c r="AG36"/>
  <c r="AH36"/>
  <c r="AI36"/>
  <c r="AJ36"/>
  <c r="AK36"/>
  <c r="AL36"/>
  <c r="AO36"/>
  <c r="AP36"/>
  <c r="AQ36"/>
  <c r="AR36"/>
  <c r="AG37"/>
  <c r="AH37"/>
  <c r="AI37"/>
  <c r="AJ37"/>
  <c r="AK37"/>
  <c r="AL37"/>
  <c r="AN37"/>
  <c r="AO37"/>
  <c r="AP37"/>
  <c r="AQ37"/>
  <c r="AR37"/>
  <c r="AG38"/>
  <c r="AH38"/>
  <c r="AI38"/>
  <c r="AJ38"/>
  <c r="AK38"/>
  <c r="AL38"/>
  <c r="AO38"/>
  <c r="AP38"/>
  <c r="AQ38"/>
  <c r="AR38"/>
  <c r="AG39"/>
  <c r="AH39"/>
  <c r="AI39"/>
  <c r="AJ39"/>
  <c r="AK39"/>
  <c r="AL39"/>
  <c r="AN39"/>
  <c r="AO39"/>
  <c r="AP39"/>
  <c r="AQ39"/>
  <c r="AR39"/>
  <c r="AG40"/>
  <c r="AH40"/>
  <c r="AI40"/>
  <c r="AJ40"/>
  <c r="AK40"/>
  <c r="AL40"/>
  <c r="AO40"/>
  <c r="AP40"/>
  <c r="AQ40"/>
  <c r="AR40"/>
  <c r="AG41"/>
  <c r="AH41"/>
  <c r="AI41"/>
  <c r="AJ41"/>
  <c r="AK41"/>
  <c r="AL41"/>
  <c r="AN41"/>
  <c r="AO41"/>
  <c r="AP41"/>
  <c r="AQ41"/>
  <c r="AR41"/>
  <c r="AG42"/>
  <c r="AH42"/>
  <c r="AI42"/>
  <c r="AJ42"/>
  <c r="AK42"/>
  <c r="AL42"/>
  <c r="AO42"/>
  <c r="AP42"/>
  <c r="AQ42"/>
  <c r="AR42"/>
  <c r="AG43"/>
  <c r="AH43"/>
  <c r="AI43"/>
  <c r="AJ43"/>
  <c r="AK43"/>
  <c r="AL43"/>
  <c r="AN43"/>
  <c r="AO43"/>
  <c r="AP43"/>
  <c r="AQ43"/>
  <c r="AR43"/>
  <c r="AG44"/>
  <c r="AH44"/>
  <c r="AI44"/>
  <c r="AJ44"/>
  <c r="AK44"/>
  <c r="AL44"/>
  <c r="AO44"/>
  <c r="AP44"/>
  <c r="AQ44"/>
  <c r="AR44"/>
  <c r="AG45"/>
  <c r="AH45"/>
  <c r="AI45"/>
  <c r="AJ45"/>
  <c r="AK45"/>
  <c r="AL45"/>
  <c r="AN45"/>
  <c r="AO45"/>
  <c r="AP45"/>
  <c r="AQ45"/>
  <c r="AR45"/>
  <c r="AG46"/>
  <c r="AH46"/>
  <c r="AI46"/>
  <c r="AJ46"/>
  <c r="AK46"/>
  <c r="AL46"/>
  <c r="AO46"/>
  <c r="AP46"/>
  <c r="AQ46"/>
  <c r="AR46"/>
  <c r="AG47"/>
  <c r="AH47"/>
  <c r="AI47"/>
  <c r="AJ47"/>
  <c r="AK47"/>
  <c r="AL47"/>
  <c r="AN47"/>
  <c r="AO47"/>
  <c r="AP47"/>
  <c r="AQ47"/>
  <c r="AR47"/>
  <c r="AG48"/>
  <c r="AH48"/>
  <c r="AI48"/>
  <c r="AJ48"/>
  <c r="AK48"/>
  <c r="AL48"/>
  <c r="AO48"/>
  <c r="AP48"/>
  <c r="AQ48"/>
  <c r="AR48"/>
  <c r="AG49"/>
  <c r="AH49"/>
  <c r="AI49"/>
  <c r="AJ49"/>
  <c r="AK49"/>
  <c r="AL49"/>
  <c r="AN49"/>
  <c r="AO49"/>
  <c r="AP49"/>
  <c r="AQ49"/>
  <c r="AR49"/>
  <c r="AG50"/>
  <c r="AH50"/>
  <c r="AI50"/>
  <c r="AJ50"/>
  <c r="AK50"/>
  <c r="AL50"/>
  <c r="AO50"/>
  <c r="AP50"/>
  <c r="AQ50"/>
  <c r="AR50"/>
  <c r="AG51"/>
  <c r="AH51"/>
  <c r="AI51"/>
  <c r="AJ51"/>
  <c r="AK51"/>
  <c r="AL51"/>
  <c r="AN51"/>
  <c r="AO51"/>
  <c r="AP51"/>
  <c r="AQ51"/>
  <c r="AR51"/>
  <c r="AG52"/>
  <c r="AH52"/>
  <c r="AI52"/>
  <c r="AJ52"/>
  <c r="AK52"/>
  <c r="AL52"/>
  <c r="AO52"/>
  <c r="AP52"/>
  <c r="AQ52"/>
  <c r="AR52"/>
  <c r="AG53"/>
  <c r="AH53"/>
  <c r="AI53"/>
  <c r="AJ53"/>
  <c r="AK53"/>
  <c r="AL53"/>
  <c r="AN53"/>
  <c r="AO53"/>
  <c r="AP53"/>
  <c r="AQ53"/>
  <c r="AR53"/>
  <c r="AG54"/>
  <c r="AH54"/>
  <c r="AI54"/>
  <c r="AJ54"/>
  <c r="AK54"/>
  <c r="AL54"/>
  <c r="AO54"/>
  <c r="AP54"/>
  <c r="AQ54"/>
  <c r="AR54"/>
  <c r="AG55"/>
  <c r="AH55"/>
  <c r="AI55"/>
  <c r="AJ55"/>
  <c r="AK55"/>
  <c r="AL55"/>
  <c r="AN55"/>
  <c r="AO55"/>
  <c r="AP55"/>
  <c r="AQ55"/>
  <c r="AR55"/>
  <c r="AG56"/>
  <c r="AH56"/>
  <c r="AI56"/>
  <c r="AJ56"/>
  <c r="AK56"/>
  <c r="AL56"/>
  <c r="AO56"/>
  <c r="AP56"/>
  <c r="AQ56"/>
  <c r="AR56"/>
  <c r="AG57"/>
  <c r="AH57"/>
  <c r="AI57"/>
  <c r="AJ57"/>
  <c r="AK57"/>
  <c r="AL57"/>
  <c r="AN57"/>
  <c r="AO57"/>
  <c r="AP57"/>
  <c r="AQ57"/>
  <c r="AR57"/>
  <c r="AG58"/>
  <c r="AH58"/>
  <c r="AI58"/>
  <c r="AJ58"/>
  <c r="AK58"/>
  <c r="AL58"/>
  <c r="AO58"/>
  <c r="AP58"/>
  <c r="AQ58"/>
  <c r="AR58"/>
  <c r="AG59"/>
  <c r="AH59"/>
  <c r="AI59"/>
  <c r="AJ59"/>
  <c r="AK59"/>
  <c r="AL59"/>
  <c r="AN59"/>
  <c r="AO59"/>
  <c r="AP59"/>
  <c r="AQ59"/>
  <c r="AR59"/>
  <c r="AG60"/>
  <c r="AH60"/>
  <c r="AI60"/>
  <c r="AJ60"/>
  <c r="AK60"/>
  <c r="AL60"/>
  <c r="AO60"/>
  <c r="AP60"/>
  <c r="AQ60"/>
  <c r="AR60"/>
  <c r="AG61"/>
  <c r="AH61"/>
  <c r="AI61"/>
  <c r="AJ61"/>
  <c r="AK61"/>
  <c r="AL61"/>
  <c r="AN61"/>
  <c r="AO61"/>
  <c r="AP61"/>
  <c r="AQ61"/>
  <c r="AR61"/>
  <c r="AG62"/>
  <c r="AH62"/>
  <c r="AI62"/>
  <c r="AJ62"/>
  <c r="AK62"/>
  <c r="AL62"/>
  <c r="AO62"/>
  <c r="AP62"/>
  <c r="AQ62"/>
  <c r="AR62"/>
  <c r="AG63"/>
  <c r="AH63"/>
  <c r="AI63"/>
  <c r="AJ63"/>
  <c r="AK63"/>
  <c r="AL63"/>
  <c r="AN63"/>
  <c r="AO63"/>
  <c r="AP63"/>
  <c r="AQ63"/>
  <c r="AR63"/>
  <c r="AG64"/>
  <c r="AH64"/>
  <c r="AI64"/>
  <c r="AJ64"/>
  <c r="AK64"/>
  <c r="AL64"/>
  <c r="AO64"/>
  <c r="AP64"/>
  <c r="AQ64"/>
  <c r="AR64"/>
  <c r="AG65"/>
  <c r="AH65"/>
  <c r="AI65"/>
  <c r="AJ65"/>
  <c r="AK65"/>
  <c r="AL65"/>
  <c r="AN65"/>
  <c r="AO65"/>
  <c r="AP65"/>
  <c r="AQ65"/>
  <c r="AR65"/>
  <c r="AG66"/>
  <c r="AH66"/>
  <c r="AI66"/>
  <c r="AJ66"/>
  <c r="AK66"/>
  <c r="AL66"/>
  <c r="AO66"/>
  <c r="AP66"/>
  <c r="AQ66"/>
  <c r="AR66"/>
  <c r="AG67"/>
  <c r="AH67"/>
  <c r="AI67"/>
  <c r="AJ67"/>
  <c r="AK67"/>
  <c r="AL67"/>
  <c r="AN67"/>
  <c r="AO67"/>
  <c r="AP67"/>
  <c r="AQ67"/>
  <c r="AR67"/>
  <c r="AG68"/>
  <c r="AH68"/>
  <c r="AI68"/>
  <c r="AJ68"/>
  <c r="AK68"/>
  <c r="AL68"/>
  <c r="AO68"/>
  <c r="AP68"/>
  <c r="AQ68"/>
  <c r="AR68"/>
  <c r="AG69"/>
  <c r="AH69"/>
  <c r="AI69"/>
  <c r="AJ69"/>
  <c r="AK69"/>
  <c r="AL69"/>
  <c r="AN69"/>
  <c r="AO69"/>
  <c r="AP69"/>
  <c r="AQ69"/>
  <c r="AR69"/>
  <c r="AG70"/>
  <c r="AH70"/>
  <c r="AI70"/>
  <c r="AJ70"/>
  <c r="AK70"/>
  <c r="AL70"/>
  <c r="AO70"/>
  <c r="AP70"/>
  <c r="AQ70"/>
  <c r="AR70"/>
  <c r="AG71"/>
  <c r="AH71"/>
  <c r="AI71"/>
  <c r="AJ71"/>
  <c r="AK71"/>
  <c r="AL71"/>
  <c r="AN71"/>
  <c r="AO71"/>
  <c r="AP71"/>
  <c r="AQ71"/>
  <c r="AR71"/>
  <c r="AG72"/>
  <c r="AH72"/>
  <c r="AI72"/>
  <c r="AJ72"/>
  <c r="AK72"/>
  <c r="AL72"/>
  <c r="AO72"/>
  <c r="AP72"/>
  <c r="AQ72"/>
  <c r="AR72"/>
  <c r="AG73"/>
  <c r="AH73"/>
  <c r="AI73"/>
  <c r="AJ73"/>
  <c r="AK73"/>
  <c r="AL73"/>
  <c r="AN73"/>
  <c r="AO73"/>
  <c r="AP73"/>
  <c r="AQ73"/>
  <c r="AR73"/>
  <c r="AG74"/>
  <c r="AH74"/>
  <c r="AI74"/>
  <c r="AJ74"/>
  <c r="AK74"/>
  <c r="AL74"/>
  <c r="AO74"/>
  <c r="AP74"/>
  <c r="AQ74"/>
  <c r="AR74"/>
  <c r="AG75"/>
  <c r="AH75"/>
  <c r="AI75"/>
  <c r="AJ75"/>
  <c r="AK75"/>
  <c r="AL75"/>
  <c r="AN75"/>
  <c r="AO75"/>
  <c r="AP75"/>
  <c r="AQ75"/>
  <c r="AR75"/>
  <c r="AG76"/>
  <c r="AH76"/>
  <c r="AI76"/>
  <c r="AJ76"/>
  <c r="AK76"/>
  <c r="AL76"/>
  <c r="AO76"/>
  <c r="AP76"/>
  <c r="AQ76"/>
  <c r="AR76"/>
  <c r="AG77"/>
  <c r="AH77"/>
  <c r="AI77"/>
  <c r="AJ77"/>
  <c r="AK77"/>
  <c r="AL77"/>
  <c r="AN77"/>
  <c r="AO77"/>
  <c r="AP77"/>
  <c r="AQ77"/>
  <c r="AR77"/>
  <c r="AG78"/>
  <c r="AH78"/>
  <c r="AI78"/>
  <c r="AJ78"/>
  <c r="AK78"/>
  <c r="AL78"/>
  <c r="AO78"/>
  <c r="AP78"/>
  <c r="AQ78"/>
  <c r="AR78"/>
  <c r="AG79"/>
  <c r="AH79"/>
  <c r="AI79"/>
  <c r="AJ79"/>
  <c r="AK79"/>
  <c r="AL79"/>
  <c r="AN79"/>
  <c r="AO79"/>
  <c r="AP79"/>
  <c r="AQ79"/>
  <c r="AR79"/>
  <c r="AG80"/>
  <c r="AH80"/>
  <c r="AI80"/>
  <c r="AJ80"/>
  <c r="AK80"/>
  <c r="AL80"/>
  <c r="AO80"/>
  <c r="AP80"/>
  <c r="AQ80"/>
  <c r="AR80"/>
  <c r="AG81"/>
  <c r="AH81"/>
  <c r="AI81"/>
  <c r="AJ81"/>
  <c r="AK81"/>
  <c r="AL81"/>
  <c r="AN81"/>
  <c r="AO81"/>
  <c r="AP81"/>
  <c r="AQ81"/>
  <c r="AR81"/>
  <c r="AG82"/>
  <c r="AH82"/>
  <c r="AI82"/>
  <c r="AJ82"/>
  <c r="AK82"/>
  <c r="AL82"/>
  <c r="AO82"/>
  <c r="AP82"/>
  <c r="AQ82"/>
  <c r="AR82"/>
  <c r="AG83"/>
  <c r="AH83"/>
  <c r="AI83"/>
  <c r="AJ83"/>
  <c r="AK83"/>
  <c r="AL83"/>
  <c r="AN83"/>
  <c r="AO83"/>
  <c r="AP83"/>
  <c r="AQ83"/>
  <c r="AR83"/>
  <c r="AG84"/>
  <c r="AH84"/>
  <c r="AI84"/>
  <c r="AJ84"/>
  <c r="AK84"/>
  <c r="AL84"/>
  <c r="AO84"/>
  <c r="AP84"/>
  <c r="AQ84"/>
  <c r="AR84"/>
  <c r="AG85"/>
  <c r="AH85"/>
  <c r="AI85"/>
  <c r="AJ85"/>
  <c r="AK85"/>
  <c r="AL85"/>
  <c r="AN85"/>
  <c r="AO85"/>
  <c r="AP85"/>
  <c r="AQ85"/>
  <c r="AR85"/>
  <c r="AG86"/>
  <c r="AH86"/>
  <c r="AI86"/>
  <c r="AJ86"/>
  <c r="AK86"/>
  <c r="AL86"/>
  <c r="AO86"/>
  <c r="AP86"/>
  <c r="AQ86"/>
  <c r="AR86"/>
  <c r="AG87"/>
  <c r="AH87"/>
  <c r="AI87"/>
  <c r="AJ87"/>
  <c r="AK87"/>
  <c r="AL87"/>
  <c r="AN87"/>
  <c r="AO87"/>
  <c r="AP87"/>
  <c r="AQ87"/>
  <c r="AR87"/>
  <c r="AG88"/>
  <c r="AH88"/>
  <c r="AI88"/>
  <c r="AJ88"/>
  <c r="AK88"/>
  <c r="AL88"/>
  <c r="AO88"/>
  <c r="AP88"/>
  <c r="AQ88"/>
  <c r="AR88"/>
  <c r="AG89"/>
  <c r="AH89"/>
  <c r="AI89"/>
  <c r="AJ89"/>
  <c r="AK89"/>
  <c r="AL89"/>
  <c r="AN89"/>
  <c r="AO89"/>
  <c r="AP89"/>
  <c r="AQ89"/>
  <c r="AR89"/>
  <c r="AG90"/>
  <c r="AH90"/>
  <c r="AI90"/>
  <c r="AJ90"/>
  <c r="AK90"/>
  <c r="AL90"/>
  <c r="AO90"/>
  <c r="AP90"/>
  <c r="AQ90"/>
  <c r="AR90"/>
  <c r="AG91"/>
  <c r="AH91"/>
  <c r="AI91"/>
  <c r="AJ91"/>
  <c r="AK91"/>
  <c r="AL91"/>
  <c r="AN91"/>
  <c r="AO91"/>
  <c r="AP91"/>
  <c r="AQ91"/>
  <c r="AR91"/>
  <c r="AG92"/>
  <c r="AH92"/>
  <c r="AI92"/>
  <c r="AJ92"/>
  <c r="AK92"/>
  <c r="AL92"/>
  <c r="AO92"/>
  <c r="AP92"/>
  <c r="AQ92"/>
  <c r="AR92"/>
  <c r="AG93"/>
  <c r="AH93"/>
  <c r="AI93"/>
  <c r="AJ93"/>
  <c r="AK93"/>
  <c r="AL93"/>
  <c r="AN93"/>
  <c r="AO93"/>
  <c r="AP93"/>
  <c r="AQ93"/>
  <c r="AR93"/>
  <c r="AG94"/>
  <c r="AH94"/>
  <c r="AI94"/>
  <c r="AJ94"/>
  <c r="AK94"/>
  <c r="AL94"/>
  <c r="AO94"/>
  <c r="AP94"/>
  <c r="AQ94"/>
  <c r="AR94"/>
  <c r="AG95"/>
  <c r="AH95"/>
  <c r="AI95"/>
  <c r="AJ95"/>
  <c r="AK95"/>
  <c r="AL95"/>
  <c r="AN95"/>
  <c r="AO95"/>
  <c r="AP95"/>
  <c r="AQ95"/>
  <c r="AR95"/>
  <c r="AG96"/>
  <c r="AH96"/>
  <c r="AI96"/>
  <c r="AJ96"/>
  <c r="AK96"/>
  <c r="AL96"/>
  <c r="AO96"/>
  <c r="AP96"/>
  <c r="AQ96"/>
  <c r="AR96"/>
  <c r="AG97"/>
  <c r="AH97"/>
  <c r="AI97"/>
  <c r="AJ97"/>
  <c r="AK97"/>
  <c r="AL97"/>
  <c r="AN97"/>
  <c r="AO97"/>
  <c r="AP97"/>
  <c r="AQ97"/>
  <c r="AR97"/>
  <c r="AG98"/>
  <c r="AH98"/>
  <c r="AI98"/>
  <c r="AJ98"/>
  <c r="AK98"/>
  <c r="AL98"/>
  <c r="AO98"/>
  <c r="AP98"/>
  <c r="AQ98"/>
  <c r="AR98"/>
  <c r="AG99"/>
  <c r="AH99"/>
  <c r="AI99"/>
  <c r="AJ99"/>
  <c r="AK99"/>
  <c r="AL99"/>
  <c r="AN99"/>
  <c r="AO99"/>
  <c r="AP99"/>
  <c r="AQ99"/>
  <c r="AR99"/>
  <c r="AG100"/>
  <c r="AH100"/>
  <c r="AI100"/>
  <c r="AJ100"/>
  <c r="AK100"/>
  <c r="AL100"/>
  <c r="AO100"/>
  <c r="AP100"/>
  <c r="AQ100"/>
  <c r="AR100"/>
  <c r="AG101"/>
  <c r="AH101"/>
  <c r="AI101"/>
  <c r="AJ101"/>
  <c r="AK101"/>
  <c r="AL101"/>
  <c r="AN101"/>
  <c r="AO101"/>
  <c r="AP101"/>
  <c r="AQ101"/>
  <c r="AR101"/>
  <c r="AG102"/>
  <c r="AH102"/>
  <c r="AI102"/>
  <c r="AJ102"/>
  <c r="AK102"/>
  <c r="AL102"/>
  <c r="AO102"/>
  <c r="AP102"/>
  <c r="AQ102"/>
  <c r="AR102"/>
  <c r="AG103"/>
  <c r="AH103"/>
  <c r="AI103"/>
  <c r="AJ103"/>
  <c r="AK103"/>
  <c r="AL103"/>
  <c r="AN103"/>
  <c r="AO103"/>
  <c r="AP103"/>
  <c r="AQ103"/>
  <c r="AR103"/>
  <c r="AG104"/>
  <c r="AH104"/>
  <c r="AI104"/>
  <c r="AJ104"/>
  <c r="AK104"/>
  <c r="AL104"/>
  <c r="AO104"/>
  <c r="AP104"/>
  <c r="AQ104"/>
  <c r="AR104"/>
  <c r="AG105"/>
  <c r="AH105"/>
  <c r="AI105"/>
  <c r="AJ105"/>
  <c r="AK105"/>
  <c r="AL105"/>
  <c r="AN105"/>
  <c r="AO105"/>
  <c r="AP105"/>
  <c r="AQ105"/>
  <c r="AR105"/>
  <c r="AG106"/>
  <c r="AH106"/>
  <c r="AI106"/>
  <c r="AJ106"/>
  <c r="AK106"/>
  <c r="AL106"/>
  <c r="AO106"/>
  <c r="AP106"/>
  <c r="AQ106"/>
  <c r="AR106"/>
  <c r="AG107"/>
  <c r="AH107"/>
  <c r="AI107"/>
  <c r="AJ107"/>
  <c r="AK107"/>
  <c r="AL107"/>
  <c r="AN107"/>
  <c r="AO107"/>
  <c r="AP107"/>
  <c r="AQ107"/>
  <c r="AR107"/>
  <c r="AG108"/>
  <c r="AH108"/>
  <c r="AI108"/>
  <c r="AJ108"/>
  <c r="AK108"/>
  <c r="AL108"/>
  <c r="AO108"/>
  <c r="AP108"/>
  <c r="AQ108"/>
  <c r="AR108"/>
  <c r="AG109"/>
  <c r="AH109"/>
  <c r="AI109"/>
  <c r="AJ109"/>
  <c r="AK109"/>
  <c r="AL109"/>
  <c r="AN109"/>
  <c r="AO109"/>
  <c r="AP109"/>
  <c r="AQ109"/>
  <c r="AR109"/>
  <c r="AG110"/>
  <c r="AH110"/>
  <c r="AI110"/>
  <c r="AJ110"/>
  <c r="AK110"/>
  <c r="AL110"/>
  <c r="AO110"/>
  <c r="AP110"/>
  <c r="AQ110"/>
  <c r="AR110"/>
  <c r="AG111"/>
  <c r="AH111"/>
  <c r="AI111"/>
  <c r="AJ111"/>
  <c r="AK111"/>
  <c r="AL111"/>
  <c r="AN111"/>
  <c r="AO111"/>
  <c r="AP111"/>
  <c r="AQ111"/>
  <c r="AR111"/>
  <c r="AG112"/>
  <c r="AH112"/>
  <c r="AI112"/>
  <c r="AJ112"/>
  <c r="AK112"/>
  <c r="AL112"/>
  <c r="AO112"/>
  <c r="AP112"/>
  <c r="AQ112"/>
  <c r="AR112"/>
  <c r="AG113"/>
  <c r="AH113"/>
  <c r="AI113"/>
  <c r="AJ113"/>
  <c r="AK113"/>
  <c r="AL113"/>
  <c r="AN113"/>
  <c r="AO113"/>
  <c r="AP113"/>
  <c r="AQ113"/>
  <c r="AR113"/>
  <c r="AG114"/>
  <c r="AH114"/>
  <c r="AI114"/>
  <c r="AJ114"/>
  <c r="AK114"/>
  <c r="AL114"/>
  <c r="AO114"/>
  <c r="AP114"/>
  <c r="AQ114"/>
  <c r="AR114"/>
  <c r="AG115"/>
  <c r="AH115"/>
  <c r="AI115"/>
  <c r="AJ115"/>
  <c r="AK115"/>
  <c r="AL115"/>
  <c r="AN115"/>
  <c r="AO115"/>
  <c r="AP115"/>
  <c r="AQ115"/>
  <c r="AR115"/>
  <c r="AG116"/>
  <c r="AH116"/>
  <c r="AI116"/>
  <c r="AJ116"/>
  <c r="AK116"/>
  <c r="AL116"/>
  <c r="AO116"/>
  <c r="AP116"/>
  <c r="AQ116"/>
  <c r="AR116"/>
  <c r="AG117"/>
  <c r="AH117"/>
  <c r="AI117"/>
  <c r="AJ117"/>
  <c r="AK117"/>
  <c r="AL117"/>
  <c r="AN117"/>
  <c r="AO117"/>
  <c r="AP117"/>
  <c r="AQ117"/>
  <c r="AR117"/>
  <c r="AG118"/>
  <c r="AH118"/>
  <c r="AI118"/>
  <c r="AJ118"/>
  <c r="AK118"/>
  <c r="AL118"/>
  <c r="AO118"/>
  <c r="AP118"/>
  <c r="AQ118"/>
  <c r="AR118"/>
  <c r="AG119"/>
  <c r="AH119"/>
  <c r="AI119"/>
  <c r="AJ119"/>
  <c r="AK119"/>
  <c r="AL119"/>
  <c r="AN119"/>
  <c r="AO119"/>
  <c r="AP119"/>
  <c r="AQ119"/>
  <c r="AR119"/>
  <c r="AG120"/>
  <c r="AH120"/>
  <c r="AI120"/>
  <c r="AJ120"/>
  <c r="AK120"/>
  <c r="AL120"/>
  <c r="AO120"/>
  <c r="AP120"/>
  <c r="AQ120"/>
  <c r="AR120"/>
  <c r="AG121"/>
  <c r="AH121"/>
  <c r="AI121"/>
  <c r="AJ121"/>
  <c r="AK121"/>
  <c r="AL121"/>
  <c r="AN121"/>
  <c r="AO121"/>
  <c r="AP121"/>
  <c r="AQ121"/>
  <c r="AR121"/>
  <c r="AG122"/>
  <c r="AH122"/>
  <c r="AI122"/>
  <c r="AJ122"/>
  <c r="AK122"/>
  <c r="AL122"/>
  <c r="AO122"/>
  <c r="AP122"/>
  <c r="AQ122"/>
  <c r="AR122"/>
  <c r="AG123"/>
  <c r="AH123"/>
  <c r="AI123"/>
  <c r="AJ123"/>
  <c r="AK123"/>
  <c r="AL123"/>
  <c r="AN123"/>
  <c r="AO123"/>
  <c r="AP123"/>
  <c r="AQ123"/>
  <c r="AR123"/>
  <c r="AG124"/>
  <c r="AH124"/>
  <c r="AI124"/>
  <c r="AJ124"/>
  <c r="AK124"/>
  <c r="AL124"/>
  <c r="AO124"/>
  <c r="AP124"/>
  <c r="AQ124"/>
  <c r="AR124"/>
  <c r="AG125"/>
  <c r="AH125"/>
  <c r="AI125"/>
  <c r="AJ125"/>
  <c r="AK125"/>
  <c r="AL125"/>
  <c r="AN125"/>
  <c r="AO125"/>
  <c r="AP125"/>
  <c r="AQ125"/>
  <c r="AR125"/>
  <c r="AG126"/>
  <c r="AH126"/>
  <c r="AI126"/>
  <c r="AJ126"/>
  <c r="AK126"/>
  <c r="AL126"/>
  <c r="AO126"/>
  <c r="AP126"/>
  <c r="AQ126"/>
  <c r="AR126"/>
  <c r="AG127"/>
  <c r="AH127"/>
  <c r="AI127"/>
  <c r="AJ127"/>
  <c r="AK127"/>
  <c r="AL127"/>
  <c r="AN127"/>
  <c r="AO127"/>
  <c r="AP127"/>
  <c r="AQ127"/>
  <c r="AR127"/>
  <c r="AG128"/>
  <c r="AH128"/>
  <c r="AI128"/>
  <c r="AJ128"/>
  <c r="AK128"/>
  <c r="AL128"/>
  <c r="AO128"/>
  <c r="AP128"/>
  <c r="AQ128"/>
  <c r="AR128"/>
  <c r="AG129"/>
  <c r="AH129"/>
  <c r="AI129"/>
  <c r="AJ129"/>
  <c r="AK129"/>
  <c r="AL129"/>
  <c r="AN129"/>
  <c r="AO129"/>
  <c r="AP129"/>
  <c r="AQ129"/>
  <c r="AR129"/>
  <c r="AG130"/>
  <c r="AH130"/>
  <c r="AI130"/>
  <c r="AJ130"/>
  <c r="AK130"/>
  <c r="AL130"/>
  <c r="AO130"/>
  <c r="AP130"/>
  <c r="AQ130"/>
  <c r="AR130"/>
  <c r="AG131"/>
  <c r="AH131"/>
  <c r="AI131"/>
  <c r="AJ131"/>
  <c r="AK131"/>
  <c r="AL131"/>
  <c r="AN131"/>
  <c r="AO131"/>
  <c r="AP131"/>
  <c r="AQ131"/>
  <c r="AR131"/>
  <c r="AG132"/>
  <c r="AH132"/>
  <c r="AI132"/>
  <c r="AJ132"/>
  <c r="AK132"/>
  <c r="AL132"/>
  <c r="AO132"/>
  <c r="AP132"/>
  <c r="AQ132"/>
  <c r="AR132"/>
  <c r="AG133"/>
  <c r="AH133"/>
  <c r="AI133"/>
  <c r="AJ133"/>
  <c r="AK133"/>
  <c r="AL133"/>
  <c r="AN133"/>
  <c r="AO133"/>
  <c r="AP133"/>
  <c r="AQ133"/>
  <c r="AR133"/>
  <c r="AG134"/>
  <c r="AH134"/>
  <c r="AI134"/>
  <c r="AJ134"/>
  <c r="AK134"/>
  <c r="AL134"/>
  <c r="AO134"/>
  <c r="AP134"/>
  <c r="AQ134"/>
  <c r="AR134"/>
  <c r="AG135"/>
  <c r="AH135"/>
  <c r="AI135"/>
  <c r="AJ135"/>
  <c r="AK135"/>
  <c r="AL135"/>
  <c r="AN135"/>
  <c r="AO135"/>
  <c r="AP135"/>
  <c r="AQ135"/>
  <c r="AR135"/>
  <c r="AG136"/>
  <c r="AH136"/>
  <c r="AI136"/>
  <c r="AJ136"/>
  <c r="AK136"/>
  <c r="AL136"/>
  <c r="AO136"/>
  <c r="AP136"/>
  <c r="AQ136"/>
  <c r="AR136"/>
  <c r="AG137"/>
  <c r="AH137"/>
  <c r="AI137"/>
  <c r="AJ137"/>
  <c r="AK137"/>
  <c r="AL137"/>
  <c r="AN137"/>
  <c r="AO137"/>
  <c r="AP137"/>
  <c r="AQ137"/>
  <c r="AR137"/>
  <c r="AG138"/>
  <c r="AH138"/>
  <c r="AI138"/>
  <c r="AJ138"/>
  <c r="AK138"/>
  <c r="AL138"/>
  <c r="AO138"/>
  <c r="AP138"/>
  <c r="AQ138"/>
  <c r="AR138"/>
  <c r="AG139"/>
  <c r="AH139"/>
  <c r="AI139"/>
  <c r="AJ139"/>
  <c r="AK139"/>
  <c r="AL139"/>
  <c r="AN139"/>
  <c r="AO139"/>
  <c r="AP139"/>
  <c r="AQ139"/>
  <c r="AR139"/>
  <c r="AG140"/>
  <c r="AH140"/>
  <c r="AI140"/>
  <c r="AJ140"/>
  <c r="AK140"/>
  <c r="AL140"/>
  <c r="AO140"/>
  <c r="AP140"/>
  <c r="AQ140"/>
  <c r="AR140"/>
  <c r="AG141"/>
  <c r="AH141"/>
  <c r="AI141"/>
  <c r="AJ141"/>
  <c r="AK141"/>
  <c r="AL141"/>
  <c r="AN141"/>
  <c r="AO141"/>
  <c r="AP141"/>
  <c r="AQ141"/>
  <c r="AR141"/>
  <c r="AG142"/>
  <c r="AH142"/>
  <c r="AI142"/>
  <c r="AJ142"/>
  <c r="AK142"/>
  <c r="AL142"/>
  <c r="AN142"/>
  <c r="AO142"/>
  <c r="AP142"/>
  <c r="AQ142"/>
  <c r="AR142"/>
  <c r="AG143"/>
  <c r="AH143"/>
  <c r="AI143"/>
  <c r="AJ143"/>
  <c r="AK143"/>
  <c r="AL143"/>
  <c r="AN143"/>
  <c r="AO143"/>
  <c r="AP143"/>
  <c r="AQ143"/>
  <c r="AR143"/>
  <c r="AG144"/>
  <c r="AH144"/>
  <c r="AI144"/>
  <c r="AJ144"/>
  <c r="AK144"/>
  <c r="AL144"/>
  <c r="AN144"/>
  <c r="AO144"/>
  <c r="AP144"/>
  <c r="AQ144"/>
  <c r="AR144"/>
  <c r="AG145"/>
  <c r="AH145"/>
  <c r="AI145"/>
  <c r="AJ145"/>
  <c r="AK145"/>
  <c r="AL145"/>
  <c r="AN145"/>
  <c r="AO145"/>
  <c r="AP145"/>
  <c r="AQ145"/>
  <c r="AR145"/>
  <c r="AG146"/>
  <c r="AH146"/>
  <c r="AI146"/>
  <c r="AJ146"/>
  <c r="AK146"/>
  <c r="AL146"/>
  <c r="AN146"/>
  <c r="AO146"/>
  <c r="AP146"/>
  <c r="AQ146"/>
  <c r="AR146"/>
  <c r="AG147"/>
  <c r="AH147"/>
  <c r="AI147"/>
  <c r="AJ147"/>
  <c r="AK147"/>
  <c r="AL147"/>
  <c r="AN147"/>
  <c r="AO147"/>
  <c r="AP147"/>
  <c r="AQ147"/>
  <c r="AR147"/>
  <c r="AG148"/>
  <c r="AH148"/>
  <c r="AI148"/>
  <c r="AJ148"/>
  <c r="AK148"/>
  <c r="AL148"/>
  <c r="AN148"/>
  <c r="AO148"/>
  <c r="AP148"/>
  <c r="AQ148"/>
  <c r="AR148"/>
  <c r="AG149"/>
  <c r="AH149"/>
  <c r="AI149"/>
  <c r="AJ149"/>
  <c r="AK149"/>
  <c r="AL149"/>
  <c r="AN149"/>
  <c r="AO149"/>
  <c r="AP149"/>
  <c r="AQ149"/>
  <c r="AR149"/>
  <c r="AG150"/>
  <c r="AH150"/>
  <c r="AI150"/>
  <c r="AJ150"/>
  <c r="AK150"/>
  <c r="AL150"/>
  <c r="AN150"/>
  <c r="AO150"/>
  <c r="AP150"/>
  <c r="AQ150"/>
  <c r="AR150"/>
  <c r="AG151"/>
  <c r="AH151"/>
  <c r="AI151"/>
  <c r="AJ151"/>
  <c r="AK151"/>
  <c r="AL151"/>
  <c r="AN151"/>
  <c r="AO151"/>
  <c r="AP151"/>
  <c r="AQ151"/>
  <c r="AR151"/>
  <c r="AG152"/>
  <c r="AH152"/>
  <c r="AI152"/>
  <c r="AJ152"/>
  <c r="AK152"/>
  <c r="AL152"/>
  <c r="AN152"/>
  <c r="AO152"/>
  <c r="AP152"/>
  <c r="AQ152"/>
  <c r="AR152"/>
  <c r="AG153"/>
  <c r="AH153"/>
  <c r="AI153"/>
  <c r="AJ153"/>
  <c r="AK153"/>
  <c r="AL153"/>
  <c r="AN153"/>
  <c r="AO153"/>
  <c r="AP153"/>
  <c r="AQ153"/>
  <c r="AR153"/>
  <c r="AG154"/>
  <c r="AH154"/>
  <c r="AI154"/>
  <c r="AJ154"/>
  <c r="AK154"/>
  <c r="AL154"/>
  <c r="AN154"/>
  <c r="AO154"/>
  <c r="AP154"/>
  <c r="AQ154"/>
  <c r="AR154"/>
  <c r="AG155"/>
  <c r="AH155"/>
  <c r="AI155"/>
  <c r="AJ155"/>
  <c r="AK155"/>
  <c r="AL155"/>
  <c r="AN155"/>
  <c r="AO155"/>
  <c r="AP155"/>
  <c r="AQ155"/>
  <c r="AR155"/>
  <c r="AG156"/>
  <c r="AH156"/>
  <c r="AI156"/>
  <c r="AJ156"/>
  <c r="AK156"/>
  <c r="AL156"/>
  <c r="AN156"/>
  <c r="AO156"/>
  <c r="AP156"/>
  <c r="AQ156"/>
  <c r="AR156"/>
  <c r="AG157"/>
  <c r="AH157"/>
  <c r="AI157"/>
  <c r="AJ157"/>
  <c r="AK157"/>
  <c r="AL157"/>
  <c r="AN157"/>
  <c r="AO157"/>
  <c r="AP157"/>
  <c r="AQ157"/>
  <c r="AR157"/>
  <c r="AG158"/>
  <c r="AH158"/>
  <c r="AI158"/>
  <c r="AJ158"/>
  <c r="AK158"/>
  <c r="AL158"/>
  <c r="AN158"/>
  <c r="AO158"/>
  <c r="AP158"/>
  <c r="AQ158"/>
  <c r="AR158"/>
  <c r="AG159"/>
  <c r="AH159"/>
  <c r="AI159"/>
  <c r="AJ159"/>
  <c r="AK159"/>
  <c r="AL159"/>
  <c r="AN159"/>
  <c r="AO159"/>
  <c r="AP159"/>
  <c r="AQ159"/>
  <c r="AR159"/>
  <c r="AG160"/>
  <c r="AH160"/>
  <c r="AI160"/>
  <c r="AJ160"/>
  <c r="AK160"/>
  <c r="AL160"/>
  <c r="AN160"/>
  <c r="AO160"/>
  <c r="AP160"/>
  <c r="AQ160"/>
  <c r="AR160"/>
  <c r="AQ2"/>
  <c r="AO2"/>
  <c r="AK2"/>
  <c r="AL2" s="1"/>
  <c r="AL161" s="1"/>
  <c r="AI2"/>
  <c r="AG2"/>
  <c r="AG161" s="1"/>
  <c r="AE3"/>
  <c r="AE4"/>
  <c r="AE161" s="1"/>
  <c r="AE5"/>
  <c r="AE6"/>
  <c r="AE7"/>
  <c r="AE8"/>
  <c r="AE9"/>
  <c r="AE10"/>
  <c r="AE11"/>
  <c r="AE12"/>
  <c r="AE13"/>
  <c r="AE14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E103"/>
  <c r="AE104"/>
  <c r="AE105"/>
  <c r="AE106"/>
  <c r="AE107"/>
  <c r="AE108"/>
  <c r="AE109"/>
  <c r="AE110"/>
  <c r="AE111"/>
  <c r="AE112"/>
  <c r="AE113"/>
  <c r="AE114"/>
  <c r="AE115"/>
  <c r="AE116"/>
  <c r="AE117"/>
  <c r="AE118"/>
  <c r="AE119"/>
  <c r="AE120"/>
  <c r="AE121"/>
  <c r="AE122"/>
  <c r="AE123"/>
  <c r="AE124"/>
  <c r="AE125"/>
  <c r="AE126"/>
  <c r="AE127"/>
  <c r="AE128"/>
  <c r="AE129"/>
  <c r="AE130"/>
  <c r="AE131"/>
  <c r="AE132"/>
  <c r="AE133"/>
  <c r="AE134"/>
  <c r="AE135"/>
  <c r="AE136"/>
  <c r="AE137"/>
  <c r="AE138"/>
  <c r="AE139"/>
  <c r="AE140"/>
  <c r="AE141"/>
  <c r="AE142"/>
  <c r="AE143"/>
  <c r="AE144"/>
  <c r="AE145"/>
  <c r="AE146"/>
  <c r="AE147"/>
  <c r="AE148"/>
  <c r="AE149"/>
  <c r="AE150"/>
  <c r="AE151"/>
  <c r="AE152"/>
  <c r="AE153"/>
  <c r="AE154"/>
  <c r="AE155"/>
  <c r="AE156"/>
  <c r="AE157"/>
  <c r="AE158"/>
  <c r="AE159"/>
  <c r="AE160"/>
  <c r="AE2"/>
  <c r="AI161"/>
  <c r="AK161"/>
  <c r="AM161"/>
  <c r="AO161"/>
  <c r="AQ161"/>
  <c r="AC161"/>
  <c r="AD3"/>
  <c r="AF3"/>
  <c r="AD4"/>
  <c r="AF4"/>
  <c r="AD5"/>
  <c r="AF5"/>
  <c r="AD6"/>
  <c r="AF6"/>
  <c r="AD7"/>
  <c r="AF7"/>
  <c r="AD8"/>
  <c r="AF8"/>
  <c r="AD9"/>
  <c r="AF9"/>
  <c r="AD10"/>
  <c r="AF10"/>
  <c r="AD11"/>
  <c r="AF11"/>
  <c r="AD12"/>
  <c r="AF12"/>
  <c r="AD13"/>
  <c r="AF13"/>
  <c r="AD14"/>
  <c r="AF14"/>
  <c r="AD15"/>
  <c r="AF15"/>
  <c r="AD16"/>
  <c r="AF16"/>
  <c r="AD17"/>
  <c r="AF17"/>
  <c r="AD18"/>
  <c r="AF18"/>
  <c r="AD19"/>
  <c r="AF19"/>
  <c r="AD20"/>
  <c r="AF20"/>
  <c r="AD21"/>
  <c r="AF21"/>
  <c r="AD22"/>
  <c r="AF22"/>
  <c r="AD23"/>
  <c r="AF23"/>
  <c r="AD24"/>
  <c r="AF24"/>
  <c r="AD25"/>
  <c r="AF25"/>
  <c r="AD26"/>
  <c r="AF26"/>
  <c r="AD27"/>
  <c r="AF27"/>
  <c r="AD28"/>
  <c r="AF28"/>
  <c r="AD29"/>
  <c r="AF29"/>
  <c r="AD30"/>
  <c r="AF30"/>
  <c r="AD31"/>
  <c r="AF31"/>
  <c r="AD32"/>
  <c r="AF32"/>
  <c r="AD33"/>
  <c r="AF33"/>
  <c r="AD34"/>
  <c r="AF34"/>
  <c r="AD35"/>
  <c r="AF35"/>
  <c r="AD36"/>
  <c r="AF36"/>
  <c r="AD37"/>
  <c r="AF37"/>
  <c r="AD38"/>
  <c r="AF38"/>
  <c r="AD39"/>
  <c r="AF39"/>
  <c r="AD40"/>
  <c r="AF40"/>
  <c r="AD41"/>
  <c r="AF41"/>
  <c r="AD42"/>
  <c r="AF42"/>
  <c r="AD43"/>
  <c r="AF43"/>
  <c r="AD44"/>
  <c r="AF44"/>
  <c r="AD45"/>
  <c r="AF45"/>
  <c r="AD46"/>
  <c r="AF46"/>
  <c r="AD47"/>
  <c r="AF47"/>
  <c r="AD48"/>
  <c r="AF48"/>
  <c r="AD49"/>
  <c r="AF49"/>
  <c r="AD50"/>
  <c r="AF50"/>
  <c r="AD51"/>
  <c r="AF51"/>
  <c r="AD52"/>
  <c r="AF52"/>
  <c r="AD53"/>
  <c r="AF53"/>
  <c r="AD54"/>
  <c r="AF54"/>
  <c r="AD55"/>
  <c r="AF55"/>
  <c r="AD56"/>
  <c r="AF56"/>
  <c r="AD57"/>
  <c r="AF57"/>
  <c r="AD58"/>
  <c r="AF58"/>
  <c r="AD59"/>
  <c r="AF59"/>
  <c r="AD60"/>
  <c r="AF60"/>
  <c r="AD61"/>
  <c r="AF61"/>
  <c r="AD62"/>
  <c r="AF62"/>
  <c r="AD63"/>
  <c r="AF63"/>
  <c r="AD64"/>
  <c r="AF64"/>
  <c r="AD65"/>
  <c r="AF65"/>
  <c r="AD66"/>
  <c r="AF66"/>
  <c r="AD67"/>
  <c r="AF67"/>
  <c r="AD68"/>
  <c r="AF68"/>
  <c r="AD69"/>
  <c r="AF69"/>
  <c r="AD70"/>
  <c r="AF70"/>
  <c r="AD71"/>
  <c r="AF71"/>
  <c r="AD72"/>
  <c r="AF72"/>
  <c r="AD73"/>
  <c r="AF73"/>
  <c r="AD74"/>
  <c r="AF74"/>
  <c r="AD75"/>
  <c r="AF75"/>
  <c r="AD76"/>
  <c r="AF76"/>
  <c r="AD77"/>
  <c r="AF77"/>
  <c r="AD78"/>
  <c r="AF78"/>
  <c r="AD79"/>
  <c r="AF79"/>
  <c r="AD80"/>
  <c r="AF80"/>
  <c r="AD81"/>
  <c r="AF81"/>
  <c r="AD82"/>
  <c r="AF82"/>
  <c r="AD83"/>
  <c r="AF83"/>
  <c r="AD84"/>
  <c r="AF84"/>
  <c r="AD85"/>
  <c r="AF85"/>
  <c r="AD86"/>
  <c r="AF86"/>
  <c r="AD87"/>
  <c r="AF87"/>
  <c r="AD88"/>
  <c r="AF88"/>
  <c r="AD89"/>
  <c r="AF89"/>
  <c r="AD90"/>
  <c r="AF90"/>
  <c r="AD91"/>
  <c r="AF91"/>
  <c r="AD92"/>
  <c r="AF92"/>
  <c r="AD93"/>
  <c r="AF93"/>
  <c r="AD94"/>
  <c r="AF94"/>
  <c r="AD95"/>
  <c r="AF95"/>
  <c r="AD96"/>
  <c r="AF96"/>
  <c r="AD97"/>
  <c r="AF97"/>
  <c r="AD98"/>
  <c r="AF98"/>
  <c r="AD99"/>
  <c r="AF99"/>
  <c r="AD100"/>
  <c r="AF100"/>
  <c r="AD101"/>
  <c r="AF101"/>
  <c r="AD102"/>
  <c r="AF102"/>
  <c r="AD103"/>
  <c r="AF103"/>
  <c r="AD104"/>
  <c r="AF104"/>
  <c r="AD105"/>
  <c r="AF105"/>
  <c r="AD106"/>
  <c r="AF106"/>
  <c r="AD107"/>
  <c r="AF107"/>
  <c r="AD108"/>
  <c r="AF108"/>
  <c r="AD109"/>
  <c r="AF109"/>
  <c r="AD110"/>
  <c r="AF110"/>
  <c r="AD111"/>
  <c r="AF111"/>
  <c r="AD112"/>
  <c r="AF112"/>
  <c r="AD113"/>
  <c r="AF113"/>
  <c r="AD114"/>
  <c r="AF114"/>
  <c r="AD115"/>
  <c r="AF115"/>
  <c r="AD116"/>
  <c r="AF116"/>
  <c r="AD117"/>
  <c r="AF117"/>
  <c r="AD118"/>
  <c r="AF118"/>
  <c r="AD119"/>
  <c r="AF119"/>
  <c r="AD120"/>
  <c r="AF120"/>
  <c r="AD121"/>
  <c r="AF121"/>
  <c r="AD122"/>
  <c r="AF122"/>
  <c r="AD123"/>
  <c r="AF123"/>
  <c r="AD124"/>
  <c r="AF124"/>
  <c r="AD125"/>
  <c r="AF125"/>
  <c r="AD126"/>
  <c r="AF126"/>
  <c r="AD127"/>
  <c r="AF127"/>
  <c r="AD128"/>
  <c r="AF128"/>
  <c r="AD129"/>
  <c r="AF129"/>
  <c r="AD130"/>
  <c r="AF130"/>
  <c r="AD131"/>
  <c r="AF131"/>
  <c r="AD132"/>
  <c r="AF132"/>
  <c r="AD133"/>
  <c r="AF133"/>
  <c r="AD134"/>
  <c r="AF134"/>
  <c r="AD135"/>
  <c r="AF135"/>
  <c r="AD136"/>
  <c r="AF136"/>
  <c r="AD137"/>
  <c r="AF137"/>
  <c r="AD138"/>
  <c r="AF138"/>
  <c r="AD139"/>
  <c r="AF139"/>
  <c r="AD140"/>
  <c r="AF140"/>
  <c r="AD141"/>
  <c r="AF141"/>
  <c r="AD142"/>
  <c r="AF142"/>
  <c r="AD143"/>
  <c r="AF143"/>
  <c r="AD144"/>
  <c r="AF144"/>
  <c r="AD145"/>
  <c r="AF145"/>
  <c r="AD146"/>
  <c r="AF146"/>
  <c r="AD147"/>
  <c r="AF147"/>
  <c r="AD148"/>
  <c r="AF148"/>
  <c r="AD149"/>
  <c r="AF149"/>
  <c r="AD150"/>
  <c r="AF150"/>
  <c r="AD151"/>
  <c r="AF151"/>
  <c r="AD152"/>
  <c r="AF152"/>
  <c r="AD153"/>
  <c r="AF153"/>
  <c r="AD154"/>
  <c r="AF154"/>
  <c r="AD155"/>
  <c r="AF155"/>
  <c r="AD156"/>
  <c r="AF156"/>
  <c r="AD157"/>
  <c r="AF157"/>
  <c r="AD158"/>
  <c r="AF158"/>
  <c r="AD159"/>
  <c r="AF159"/>
  <c r="AD160"/>
  <c r="AF160"/>
  <c r="AF2"/>
  <c r="AF161" s="1"/>
  <c r="AD2"/>
  <c r="AJ2"/>
  <c r="AJ161" s="1"/>
  <c r="AN2"/>
  <c r="AP2"/>
  <c r="AP161" s="1"/>
  <c r="AR2"/>
  <c r="AR161" s="1"/>
  <c r="Z2"/>
  <c r="Z3"/>
  <c r="Z161" s="1"/>
  <c r="Z4"/>
  <c r="Z5"/>
  <c r="Z6"/>
  <c r="Z7"/>
  <c r="Z8"/>
  <c r="Z9"/>
  <c r="Z10"/>
  <c r="Z11"/>
  <c r="Z12"/>
  <c r="Z13"/>
  <c r="Z14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Y2"/>
  <c r="Y3"/>
  <c r="Y4"/>
  <c r="Y5"/>
  <c r="Y6"/>
  <c r="Y7"/>
  <c r="Y8"/>
  <c r="Y9"/>
  <c r="Y10"/>
  <c r="Y11"/>
  <c r="Y12"/>
  <c r="Y13"/>
  <c r="Y14"/>
  <c r="Y15"/>
  <c r="Y16"/>
  <c r="Y17"/>
  <c r="Y18"/>
  <c r="Y19"/>
  <c r="Y20"/>
  <c r="Y21"/>
  <c r="Y22"/>
  <c r="Y23"/>
  <c r="Y24"/>
  <c r="Y25"/>
  <c r="Y26"/>
  <c r="Y27"/>
  <c r="Y28"/>
  <c r="Y29"/>
  <c r="Y30"/>
  <c r="Y31"/>
  <c r="Y32"/>
  <c r="Y33"/>
  <c r="Y34"/>
  <c r="Y35"/>
  <c r="Y36"/>
  <c r="Y37"/>
  <c r="Y38"/>
  <c r="Y39"/>
  <c r="Y40"/>
  <c r="Y41"/>
  <c r="Y42"/>
  <c r="Y43"/>
  <c r="Y44"/>
  <c r="Y45"/>
  <c r="Y46"/>
  <c r="Y47"/>
  <c r="Y48"/>
  <c r="Y49"/>
  <c r="Y50"/>
  <c r="Y51"/>
  <c r="Y52"/>
  <c r="Y53"/>
  <c r="Y54"/>
  <c r="Y55"/>
  <c r="Y56"/>
  <c r="Y57"/>
  <c r="Y58"/>
  <c r="Y59"/>
  <c r="Y60"/>
  <c r="Y61"/>
  <c r="Y62"/>
  <c r="Y63"/>
  <c r="Y64"/>
  <c r="Y65"/>
  <c r="Y66"/>
  <c r="Y67"/>
  <c r="Y68"/>
  <c r="Y69"/>
  <c r="Y70"/>
  <c r="Y71"/>
  <c r="Y72"/>
  <c r="Y73"/>
  <c r="Y74"/>
  <c r="Y75"/>
  <c r="Y76"/>
  <c r="Y77"/>
  <c r="Y78"/>
  <c r="Y79"/>
  <c r="Y80"/>
  <c r="Y81"/>
  <c r="Y82"/>
  <c r="Y83"/>
  <c r="Y84"/>
  <c r="Y85"/>
  <c r="Y86"/>
  <c r="Y87"/>
  <c r="Y88"/>
  <c r="Y89"/>
  <c r="Y90"/>
  <c r="Y91"/>
  <c r="Y92"/>
  <c r="Y93"/>
  <c r="Y94"/>
  <c r="Y95"/>
  <c r="Y96"/>
  <c r="Y97"/>
  <c r="Y98"/>
  <c r="Y99"/>
  <c r="Y100"/>
  <c r="Y101"/>
  <c r="Y102"/>
  <c r="Y103"/>
  <c r="Y104"/>
  <c r="Y105"/>
  <c r="Y106"/>
  <c r="Y107"/>
  <c r="Y108"/>
  <c r="Y109"/>
  <c r="Y110"/>
  <c r="Y111"/>
  <c r="Y112"/>
  <c r="Y113"/>
  <c r="Y114"/>
  <c r="Y115"/>
  <c r="Y116"/>
  <c r="Y117"/>
  <c r="Y118"/>
  <c r="Y119"/>
  <c r="Y120"/>
  <c r="Y121"/>
  <c r="Y122"/>
  <c r="Y123"/>
  <c r="Y124"/>
  <c r="Y125"/>
  <c r="Y126"/>
  <c r="Y127"/>
  <c r="Y128"/>
  <c r="Y129"/>
  <c r="Y130"/>
  <c r="Y131"/>
  <c r="Y132"/>
  <c r="Y133"/>
  <c r="Y134"/>
  <c r="Y135"/>
  <c r="Y136"/>
  <c r="Y137"/>
  <c r="Y138"/>
  <c r="Y139"/>
  <c r="Y140"/>
  <c r="Y141"/>
  <c r="Y142"/>
  <c r="Y143"/>
  <c r="Y144"/>
  <c r="Y145"/>
  <c r="Y146"/>
  <c r="Y147"/>
  <c r="Y148"/>
  <c r="Y149"/>
  <c r="Y150"/>
  <c r="Y151"/>
  <c r="Y152"/>
  <c r="Y153"/>
  <c r="Y154"/>
  <c r="Y155"/>
  <c r="Y156"/>
  <c r="Y157"/>
  <c r="Y158"/>
  <c r="Y159"/>
  <c r="Y160"/>
  <c r="X2"/>
  <c r="X3"/>
  <c r="X4"/>
  <c r="X5"/>
  <c r="X6"/>
  <c r="X7"/>
  <c r="X8"/>
  <c r="X9"/>
  <c r="X10"/>
  <c r="X11"/>
  <c r="X12"/>
  <c r="X13"/>
  <c r="X14"/>
  <c r="X15"/>
  <c r="X16"/>
  <c r="X17"/>
  <c r="X18"/>
  <c r="X19"/>
  <c r="X20"/>
  <c r="X21"/>
  <c r="X22"/>
  <c r="X23"/>
  <c r="X24"/>
  <c r="X25"/>
  <c r="X26"/>
  <c r="X27"/>
  <c r="X28"/>
  <c r="X29"/>
  <c r="X30"/>
  <c r="X31"/>
  <c r="X32"/>
  <c r="X33"/>
  <c r="X34"/>
  <c r="X35"/>
  <c r="X36"/>
  <c r="X37"/>
  <c r="X38"/>
  <c r="X39"/>
  <c r="X40"/>
  <c r="X41"/>
  <c r="X42"/>
  <c r="X43"/>
  <c r="X44"/>
  <c r="X45"/>
  <c r="X46"/>
  <c r="X47"/>
  <c r="X48"/>
  <c r="X49"/>
  <c r="X50"/>
  <c r="X51"/>
  <c r="X52"/>
  <c r="X53"/>
  <c r="X54"/>
  <c r="X55"/>
  <c r="X56"/>
  <c r="X57"/>
  <c r="X58"/>
  <c r="X59"/>
  <c r="X60"/>
  <c r="X61"/>
  <c r="X62"/>
  <c r="X63"/>
  <c r="X64"/>
  <c r="X65"/>
  <c r="X66"/>
  <c r="X67"/>
  <c r="X68"/>
  <c r="X69"/>
  <c r="X70"/>
  <c r="X71"/>
  <c r="X72"/>
  <c r="X73"/>
  <c r="X74"/>
  <c r="X75"/>
  <c r="X76"/>
  <c r="X77"/>
  <c r="X78"/>
  <c r="X79"/>
  <c r="X80"/>
  <c r="X81"/>
  <c r="X82"/>
  <c r="X83"/>
  <c r="X84"/>
  <c r="X85"/>
  <c r="X86"/>
  <c r="X87"/>
  <c r="X88"/>
  <c r="X89"/>
  <c r="X90"/>
  <c r="X91"/>
  <c r="X92"/>
  <c r="X93"/>
  <c r="X94"/>
  <c r="X95"/>
  <c r="X96"/>
  <c r="X97"/>
  <c r="X98"/>
  <c r="X99"/>
  <c r="X100"/>
  <c r="X101"/>
  <c r="X102"/>
  <c r="X103"/>
  <c r="X104"/>
  <c r="X105"/>
  <c r="X106"/>
  <c r="X107"/>
  <c r="X108"/>
  <c r="X109"/>
  <c r="X110"/>
  <c r="X111"/>
  <c r="X112"/>
  <c r="X113"/>
  <c r="X114"/>
  <c r="X115"/>
  <c r="X116"/>
  <c r="X117"/>
  <c r="X118"/>
  <c r="X119"/>
  <c r="X120"/>
  <c r="X121"/>
  <c r="X122"/>
  <c r="X123"/>
  <c r="X124"/>
  <c r="X125"/>
  <c r="X126"/>
  <c r="X127"/>
  <c r="X128"/>
  <c r="X129"/>
  <c r="X130"/>
  <c r="X131"/>
  <c r="X132"/>
  <c r="X133"/>
  <c r="X134"/>
  <c r="X135"/>
  <c r="X136"/>
  <c r="X137"/>
  <c r="X138"/>
  <c r="X139"/>
  <c r="X140"/>
  <c r="X141"/>
  <c r="X142"/>
  <c r="X143"/>
  <c r="X144"/>
  <c r="X145"/>
  <c r="X146"/>
  <c r="X147"/>
  <c r="X148"/>
  <c r="X149"/>
  <c r="X150"/>
  <c r="X151"/>
  <c r="X152"/>
  <c r="X153"/>
  <c r="X154"/>
  <c r="X155"/>
  <c r="X156"/>
  <c r="X157"/>
  <c r="X158"/>
  <c r="X159"/>
  <c r="X160"/>
  <c r="V161"/>
  <c r="W161"/>
  <c r="Y161"/>
  <c r="AA161"/>
  <c r="AB161"/>
  <c r="U161"/>
  <c r="U3"/>
  <c r="V3"/>
  <c r="W3"/>
  <c r="AA3"/>
  <c r="AB3"/>
  <c r="U4"/>
  <c r="V4"/>
  <c r="W4"/>
  <c r="AA4"/>
  <c r="AB4"/>
  <c r="U5"/>
  <c r="V5"/>
  <c r="W5"/>
  <c r="AA5"/>
  <c r="AB5"/>
  <c r="U6"/>
  <c r="V6"/>
  <c r="W6"/>
  <c r="AA6"/>
  <c r="AB6"/>
  <c r="U7"/>
  <c r="V7"/>
  <c r="W7"/>
  <c r="AA7"/>
  <c r="AB7"/>
  <c r="U8"/>
  <c r="V8"/>
  <c r="W8"/>
  <c r="AA8"/>
  <c r="AB8"/>
  <c r="U9"/>
  <c r="V9"/>
  <c r="W9"/>
  <c r="AA9"/>
  <c r="AB9"/>
  <c r="U10"/>
  <c r="V10"/>
  <c r="W10"/>
  <c r="AA10"/>
  <c r="AB10"/>
  <c r="U11"/>
  <c r="V11"/>
  <c r="W11"/>
  <c r="AA11"/>
  <c r="AB11"/>
  <c r="U12"/>
  <c r="V12"/>
  <c r="W12"/>
  <c r="AA12"/>
  <c r="AB12"/>
  <c r="U13"/>
  <c r="V13"/>
  <c r="W13"/>
  <c r="AA13"/>
  <c r="AB13"/>
  <c r="U14"/>
  <c r="V14"/>
  <c r="W14"/>
  <c r="AA14"/>
  <c r="AB14"/>
  <c r="U15"/>
  <c r="V15"/>
  <c r="W15"/>
  <c r="AA15"/>
  <c r="AB15"/>
  <c r="U16"/>
  <c r="V16"/>
  <c r="W16"/>
  <c r="AA16"/>
  <c r="AB16"/>
  <c r="U17"/>
  <c r="V17"/>
  <c r="W17"/>
  <c r="AA17"/>
  <c r="AB17"/>
  <c r="U18"/>
  <c r="V18"/>
  <c r="W18"/>
  <c r="AA18"/>
  <c r="AB18"/>
  <c r="U19"/>
  <c r="V19"/>
  <c r="W19"/>
  <c r="AA19"/>
  <c r="AB19"/>
  <c r="U20"/>
  <c r="V20"/>
  <c r="W20"/>
  <c r="AA20"/>
  <c r="AB20"/>
  <c r="U21"/>
  <c r="V21"/>
  <c r="W21"/>
  <c r="AA21"/>
  <c r="AB21"/>
  <c r="U22"/>
  <c r="V22"/>
  <c r="W22"/>
  <c r="AA22"/>
  <c r="AB22"/>
  <c r="U23"/>
  <c r="V23"/>
  <c r="W23"/>
  <c r="AA23"/>
  <c r="AB23"/>
  <c r="U24"/>
  <c r="V24"/>
  <c r="W24"/>
  <c r="AA24"/>
  <c r="AB24"/>
  <c r="U25"/>
  <c r="V25"/>
  <c r="W25"/>
  <c r="AA25"/>
  <c r="AB25"/>
  <c r="U26"/>
  <c r="V26"/>
  <c r="W26"/>
  <c r="AA26"/>
  <c r="AB26"/>
  <c r="U27"/>
  <c r="V27"/>
  <c r="W27"/>
  <c r="AA27"/>
  <c r="AB27"/>
  <c r="U28"/>
  <c r="V28"/>
  <c r="W28"/>
  <c r="AA28"/>
  <c r="AB28"/>
  <c r="U29"/>
  <c r="V29"/>
  <c r="W29"/>
  <c r="AA29"/>
  <c r="AB29"/>
  <c r="U30"/>
  <c r="V30"/>
  <c r="W30"/>
  <c r="AA30"/>
  <c r="AB30"/>
  <c r="U31"/>
  <c r="V31"/>
  <c r="W31"/>
  <c r="AA31"/>
  <c r="AB31"/>
  <c r="U32"/>
  <c r="V32"/>
  <c r="W32"/>
  <c r="AA32"/>
  <c r="AB32"/>
  <c r="U33"/>
  <c r="V33"/>
  <c r="W33"/>
  <c r="AA33"/>
  <c r="AB33"/>
  <c r="U34"/>
  <c r="V34"/>
  <c r="W34"/>
  <c r="AA34"/>
  <c r="AB34"/>
  <c r="U35"/>
  <c r="V35"/>
  <c r="W35"/>
  <c r="AA35"/>
  <c r="AB35"/>
  <c r="U36"/>
  <c r="V36"/>
  <c r="W36"/>
  <c r="AA36"/>
  <c r="AB36"/>
  <c r="U37"/>
  <c r="V37"/>
  <c r="W37"/>
  <c r="AA37"/>
  <c r="AB37"/>
  <c r="U38"/>
  <c r="V38"/>
  <c r="W38"/>
  <c r="AA38"/>
  <c r="AB38"/>
  <c r="U39"/>
  <c r="V39"/>
  <c r="W39"/>
  <c r="AA39"/>
  <c r="AB39"/>
  <c r="U40"/>
  <c r="V40"/>
  <c r="W40"/>
  <c r="AA40"/>
  <c r="AB40"/>
  <c r="U41"/>
  <c r="V41"/>
  <c r="W41"/>
  <c r="AA41"/>
  <c r="AB41"/>
  <c r="U42"/>
  <c r="V42"/>
  <c r="W42"/>
  <c r="AA42"/>
  <c r="AB42"/>
  <c r="U43"/>
  <c r="V43"/>
  <c r="W43"/>
  <c r="AA43"/>
  <c r="AB43"/>
  <c r="U44"/>
  <c r="V44"/>
  <c r="W44"/>
  <c r="AA44"/>
  <c r="AB44"/>
  <c r="U45"/>
  <c r="V45"/>
  <c r="W45"/>
  <c r="AA45"/>
  <c r="AB45"/>
  <c r="U46"/>
  <c r="V46"/>
  <c r="W46"/>
  <c r="AA46"/>
  <c r="AB46"/>
  <c r="U47"/>
  <c r="V47"/>
  <c r="W47"/>
  <c r="AA47"/>
  <c r="AB47"/>
  <c r="U48"/>
  <c r="V48"/>
  <c r="W48"/>
  <c r="AA48"/>
  <c r="AB48"/>
  <c r="U49"/>
  <c r="V49"/>
  <c r="W49"/>
  <c r="AA49"/>
  <c r="AB49"/>
  <c r="U50"/>
  <c r="V50"/>
  <c r="W50"/>
  <c r="AA50"/>
  <c r="AB50"/>
  <c r="U51"/>
  <c r="V51"/>
  <c r="W51"/>
  <c r="AA51"/>
  <c r="AB51"/>
  <c r="U52"/>
  <c r="V52"/>
  <c r="W52"/>
  <c r="AA52"/>
  <c r="AB52"/>
  <c r="U53"/>
  <c r="V53"/>
  <c r="W53"/>
  <c r="AA53"/>
  <c r="AB53"/>
  <c r="U54"/>
  <c r="V54"/>
  <c r="W54"/>
  <c r="AA54"/>
  <c r="AB54"/>
  <c r="U55"/>
  <c r="V55"/>
  <c r="W55"/>
  <c r="AA55"/>
  <c r="AB55"/>
  <c r="U56"/>
  <c r="V56"/>
  <c r="W56"/>
  <c r="AA56"/>
  <c r="AB56"/>
  <c r="U57"/>
  <c r="V57"/>
  <c r="W57"/>
  <c r="AA57"/>
  <c r="AB57"/>
  <c r="U58"/>
  <c r="V58"/>
  <c r="W58"/>
  <c r="AA58"/>
  <c r="AB58"/>
  <c r="U59"/>
  <c r="V59"/>
  <c r="W59"/>
  <c r="AA59"/>
  <c r="AB59"/>
  <c r="U60"/>
  <c r="V60"/>
  <c r="W60"/>
  <c r="AA60"/>
  <c r="AB60"/>
  <c r="U61"/>
  <c r="V61"/>
  <c r="W61"/>
  <c r="AA61"/>
  <c r="AB61"/>
  <c r="U62"/>
  <c r="V62"/>
  <c r="W62"/>
  <c r="AA62"/>
  <c r="AB62"/>
  <c r="U63"/>
  <c r="V63"/>
  <c r="W63"/>
  <c r="AA63"/>
  <c r="AB63"/>
  <c r="U64"/>
  <c r="V64"/>
  <c r="W64"/>
  <c r="AA64"/>
  <c r="AB64"/>
  <c r="U65"/>
  <c r="V65"/>
  <c r="W65"/>
  <c r="AA65"/>
  <c r="AB65"/>
  <c r="U66"/>
  <c r="V66"/>
  <c r="W66"/>
  <c r="AA66"/>
  <c r="AB66"/>
  <c r="U67"/>
  <c r="V67"/>
  <c r="W67"/>
  <c r="AA67"/>
  <c r="AB67"/>
  <c r="U68"/>
  <c r="V68"/>
  <c r="W68"/>
  <c r="AA68"/>
  <c r="AB68"/>
  <c r="U69"/>
  <c r="V69"/>
  <c r="W69"/>
  <c r="AA69"/>
  <c r="AB69"/>
  <c r="U70"/>
  <c r="V70"/>
  <c r="W70"/>
  <c r="AA70"/>
  <c r="AB70"/>
  <c r="U71"/>
  <c r="V71"/>
  <c r="W71"/>
  <c r="AA71"/>
  <c r="AB71"/>
  <c r="U72"/>
  <c r="V72"/>
  <c r="W72"/>
  <c r="AA72"/>
  <c r="AB72"/>
  <c r="U73"/>
  <c r="V73"/>
  <c r="W73"/>
  <c r="AA73"/>
  <c r="AB73"/>
  <c r="U74"/>
  <c r="V74"/>
  <c r="W74"/>
  <c r="AA74"/>
  <c r="AB74"/>
  <c r="U75"/>
  <c r="V75"/>
  <c r="W75"/>
  <c r="AA75"/>
  <c r="AB75"/>
  <c r="U76"/>
  <c r="V76"/>
  <c r="W76"/>
  <c r="AA76"/>
  <c r="AB76"/>
  <c r="U77"/>
  <c r="V77"/>
  <c r="W77"/>
  <c r="AA77"/>
  <c r="AB77"/>
  <c r="U78"/>
  <c r="V78"/>
  <c r="W78"/>
  <c r="AA78"/>
  <c r="AB78"/>
  <c r="U79"/>
  <c r="V79"/>
  <c r="W79"/>
  <c r="AA79"/>
  <c r="AB79"/>
  <c r="U80"/>
  <c r="V80"/>
  <c r="W80"/>
  <c r="AA80"/>
  <c r="AB80"/>
  <c r="U81"/>
  <c r="V81"/>
  <c r="W81"/>
  <c r="AA81"/>
  <c r="AB81"/>
  <c r="U82"/>
  <c r="V82"/>
  <c r="W82"/>
  <c r="AA82"/>
  <c r="AB82"/>
  <c r="U83"/>
  <c r="V83"/>
  <c r="W83"/>
  <c r="AA83"/>
  <c r="AB83"/>
  <c r="U84"/>
  <c r="V84"/>
  <c r="W84"/>
  <c r="AA84"/>
  <c r="AB84"/>
  <c r="U85"/>
  <c r="V85"/>
  <c r="W85"/>
  <c r="AA85"/>
  <c r="AB85"/>
  <c r="U86"/>
  <c r="V86"/>
  <c r="W86"/>
  <c r="AA86"/>
  <c r="AB86"/>
  <c r="U87"/>
  <c r="V87"/>
  <c r="W87"/>
  <c r="AA87"/>
  <c r="AB87"/>
  <c r="U88"/>
  <c r="V88"/>
  <c r="W88"/>
  <c r="AA88"/>
  <c r="AB88"/>
  <c r="U89"/>
  <c r="V89"/>
  <c r="W89"/>
  <c r="AA89"/>
  <c r="AB89"/>
  <c r="U90"/>
  <c r="V90"/>
  <c r="W90"/>
  <c r="AA90"/>
  <c r="AB90"/>
  <c r="U91"/>
  <c r="V91"/>
  <c r="W91"/>
  <c r="AA91"/>
  <c r="AB91"/>
  <c r="U92"/>
  <c r="V92"/>
  <c r="W92"/>
  <c r="AA92"/>
  <c r="AB92"/>
  <c r="U93"/>
  <c r="V93"/>
  <c r="W93"/>
  <c r="AA93"/>
  <c r="AB93"/>
  <c r="U94"/>
  <c r="V94"/>
  <c r="W94"/>
  <c r="AA94"/>
  <c r="AB94"/>
  <c r="U95"/>
  <c r="V95"/>
  <c r="W95"/>
  <c r="AA95"/>
  <c r="AB95"/>
  <c r="U96"/>
  <c r="V96"/>
  <c r="W96"/>
  <c r="AA96"/>
  <c r="AB96"/>
  <c r="U97"/>
  <c r="V97"/>
  <c r="W97"/>
  <c r="AA97"/>
  <c r="AB97"/>
  <c r="U98"/>
  <c r="V98"/>
  <c r="W98"/>
  <c r="AA98"/>
  <c r="AB98"/>
  <c r="U99"/>
  <c r="V99"/>
  <c r="W99"/>
  <c r="AA99"/>
  <c r="AB99"/>
  <c r="U100"/>
  <c r="V100"/>
  <c r="W100"/>
  <c r="AA100"/>
  <c r="AB100"/>
  <c r="U101"/>
  <c r="V101"/>
  <c r="W101"/>
  <c r="AA101"/>
  <c r="AB101"/>
  <c r="U102"/>
  <c r="V102"/>
  <c r="W102"/>
  <c r="AA102"/>
  <c r="AB102"/>
  <c r="U103"/>
  <c r="V103"/>
  <c r="W103"/>
  <c r="AA103"/>
  <c r="AB103"/>
  <c r="U104"/>
  <c r="V104"/>
  <c r="W104"/>
  <c r="AA104"/>
  <c r="AB104"/>
  <c r="U105"/>
  <c r="V105"/>
  <c r="W105"/>
  <c r="AA105"/>
  <c r="AB105"/>
  <c r="U106"/>
  <c r="V106"/>
  <c r="W106"/>
  <c r="AA106"/>
  <c r="AB106"/>
  <c r="U107"/>
  <c r="V107"/>
  <c r="W107"/>
  <c r="AA107"/>
  <c r="AB107"/>
  <c r="U108"/>
  <c r="V108"/>
  <c r="W108"/>
  <c r="AA108"/>
  <c r="AB108"/>
  <c r="U109"/>
  <c r="V109"/>
  <c r="W109"/>
  <c r="AA109"/>
  <c r="AB109"/>
  <c r="U110"/>
  <c r="V110"/>
  <c r="W110"/>
  <c r="AA110"/>
  <c r="AB110"/>
  <c r="U111"/>
  <c r="V111"/>
  <c r="W111"/>
  <c r="AA111"/>
  <c r="AB111"/>
  <c r="U112"/>
  <c r="V112"/>
  <c r="W112"/>
  <c r="AA112"/>
  <c r="AB112"/>
  <c r="U113"/>
  <c r="V113"/>
  <c r="W113"/>
  <c r="AA113"/>
  <c r="AB113"/>
  <c r="U114"/>
  <c r="V114"/>
  <c r="W114"/>
  <c r="AA114"/>
  <c r="AB114"/>
  <c r="U115"/>
  <c r="V115"/>
  <c r="W115"/>
  <c r="AA115"/>
  <c r="AB115"/>
  <c r="U116"/>
  <c r="V116"/>
  <c r="W116"/>
  <c r="AA116"/>
  <c r="AB116"/>
  <c r="U117"/>
  <c r="V117"/>
  <c r="W117"/>
  <c r="AA117"/>
  <c r="AB117"/>
  <c r="U118"/>
  <c r="V118"/>
  <c r="W118"/>
  <c r="AA118"/>
  <c r="AB118"/>
  <c r="U119"/>
  <c r="V119"/>
  <c r="W119"/>
  <c r="AA119"/>
  <c r="AB119"/>
  <c r="U120"/>
  <c r="V120"/>
  <c r="W120"/>
  <c r="AA120"/>
  <c r="AB120"/>
  <c r="U121"/>
  <c r="V121"/>
  <c r="W121"/>
  <c r="AA121"/>
  <c r="AB121"/>
  <c r="U122"/>
  <c r="V122"/>
  <c r="W122"/>
  <c r="AA122"/>
  <c r="AB122"/>
  <c r="U123"/>
  <c r="V123"/>
  <c r="W123"/>
  <c r="AA123"/>
  <c r="AB123"/>
  <c r="U124"/>
  <c r="V124"/>
  <c r="W124"/>
  <c r="AA124"/>
  <c r="AB124"/>
  <c r="U125"/>
  <c r="V125"/>
  <c r="W125"/>
  <c r="AA125"/>
  <c r="AB125"/>
  <c r="U126"/>
  <c r="V126"/>
  <c r="W126"/>
  <c r="AA126"/>
  <c r="AB126"/>
  <c r="U127"/>
  <c r="V127"/>
  <c r="W127"/>
  <c r="AA127"/>
  <c r="AB127"/>
  <c r="U128"/>
  <c r="V128"/>
  <c r="W128"/>
  <c r="AA128"/>
  <c r="AB128"/>
  <c r="U129"/>
  <c r="V129"/>
  <c r="W129"/>
  <c r="AA129"/>
  <c r="AB129"/>
  <c r="U130"/>
  <c r="V130"/>
  <c r="W130"/>
  <c r="AA130"/>
  <c r="AB130"/>
  <c r="U131"/>
  <c r="V131"/>
  <c r="W131"/>
  <c r="AA131"/>
  <c r="AB131"/>
  <c r="U132"/>
  <c r="V132"/>
  <c r="W132"/>
  <c r="AA132"/>
  <c r="AB132"/>
  <c r="U133"/>
  <c r="V133"/>
  <c r="W133"/>
  <c r="AA133"/>
  <c r="AB133"/>
  <c r="U134"/>
  <c r="V134"/>
  <c r="W134"/>
  <c r="AA134"/>
  <c r="AB134"/>
  <c r="U135"/>
  <c r="V135"/>
  <c r="W135"/>
  <c r="AA135"/>
  <c r="AB135"/>
  <c r="U136"/>
  <c r="V136"/>
  <c r="W136"/>
  <c r="AA136"/>
  <c r="AB136"/>
  <c r="U137"/>
  <c r="V137"/>
  <c r="W137"/>
  <c r="AA137"/>
  <c r="AB137"/>
  <c r="U138"/>
  <c r="V138"/>
  <c r="W138"/>
  <c r="AA138"/>
  <c r="AB138"/>
  <c r="U139"/>
  <c r="V139"/>
  <c r="W139"/>
  <c r="AA139"/>
  <c r="AB139"/>
  <c r="U140"/>
  <c r="V140"/>
  <c r="W140"/>
  <c r="AA140"/>
  <c r="AB140"/>
  <c r="U141"/>
  <c r="V141"/>
  <c r="W141"/>
  <c r="AA141"/>
  <c r="AB141"/>
  <c r="U142"/>
  <c r="V142"/>
  <c r="W142"/>
  <c r="AA142"/>
  <c r="AB142"/>
  <c r="U143"/>
  <c r="V143"/>
  <c r="W143"/>
  <c r="AA143"/>
  <c r="AB143"/>
  <c r="U144"/>
  <c r="V144"/>
  <c r="W144"/>
  <c r="AA144"/>
  <c r="AB144"/>
  <c r="U145"/>
  <c r="V145"/>
  <c r="W145"/>
  <c r="AA145"/>
  <c r="AB145"/>
  <c r="U146"/>
  <c r="V146"/>
  <c r="W146"/>
  <c r="AA146"/>
  <c r="AB146"/>
  <c r="U147"/>
  <c r="V147"/>
  <c r="W147"/>
  <c r="AA147"/>
  <c r="AB147"/>
  <c r="U148"/>
  <c r="V148"/>
  <c r="W148"/>
  <c r="AA148"/>
  <c r="AB148"/>
  <c r="U149"/>
  <c r="V149"/>
  <c r="W149"/>
  <c r="AA149"/>
  <c r="AB149"/>
  <c r="U150"/>
  <c r="V150"/>
  <c r="W150"/>
  <c r="AA150"/>
  <c r="AB150"/>
  <c r="U151"/>
  <c r="V151"/>
  <c r="W151"/>
  <c r="AA151"/>
  <c r="AB151"/>
  <c r="U152"/>
  <c r="V152"/>
  <c r="W152"/>
  <c r="AA152"/>
  <c r="AB152"/>
  <c r="U153"/>
  <c r="V153"/>
  <c r="W153"/>
  <c r="AA153"/>
  <c r="AB153"/>
  <c r="U154"/>
  <c r="V154"/>
  <c r="W154"/>
  <c r="AA154"/>
  <c r="AB154"/>
  <c r="U155"/>
  <c r="V155"/>
  <c r="W155"/>
  <c r="AA155"/>
  <c r="AB155"/>
  <c r="U156"/>
  <c r="V156"/>
  <c r="W156"/>
  <c r="AA156"/>
  <c r="AB156"/>
  <c r="U157"/>
  <c r="V157"/>
  <c r="W157"/>
  <c r="AA157"/>
  <c r="AB157"/>
  <c r="U158"/>
  <c r="V158"/>
  <c r="W158"/>
  <c r="AA158"/>
  <c r="AB158"/>
  <c r="U159"/>
  <c r="V159"/>
  <c r="W159"/>
  <c r="AA159"/>
  <c r="AB159"/>
  <c r="U160"/>
  <c r="V160"/>
  <c r="W160"/>
  <c r="AA160"/>
  <c r="AB160"/>
  <c r="AB2"/>
  <c r="AA2"/>
  <c r="W2"/>
  <c r="V2"/>
  <c r="U2"/>
  <c r="T74"/>
  <c r="R74"/>
  <c r="P74"/>
  <c r="N74"/>
  <c r="L74"/>
  <c r="J74"/>
  <c r="H74"/>
  <c r="F74"/>
  <c r="D74"/>
  <c r="AD161" l="1"/>
  <c r="AN161"/>
  <c r="AH2"/>
  <c r="AH161"/>
  <c r="X161"/>
</calcChain>
</file>

<file path=xl/sharedStrings.xml><?xml version="1.0" encoding="utf-8"?>
<sst xmlns="http://schemas.openxmlformats.org/spreadsheetml/2006/main" count="25" uniqueCount="25">
  <si>
    <t>20V</t>
  </si>
  <si>
    <t>50v</t>
  </si>
  <si>
    <t>100V</t>
  </si>
  <si>
    <t>150V</t>
  </si>
  <si>
    <t>180V</t>
  </si>
  <si>
    <t>300V</t>
  </si>
  <si>
    <t>350V</t>
  </si>
  <si>
    <t>450V</t>
  </si>
  <si>
    <t>550V</t>
  </si>
  <si>
    <t>50V-I</t>
  </si>
  <si>
    <t>20V-Is</t>
  </si>
  <si>
    <t>150V-Is</t>
  </si>
  <si>
    <t>180V-I</t>
  </si>
  <si>
    <t>300V-Is</t>
  </si>
  <si>
    <t>350V-I</t>
  </si>
  <si>
    <t>400V-Is</t>
  </si>
  <si>
    <t>500V-I</t>
  </si>
  <si>
    <t>n20</t>
  </si>
  <si>
    <t>n50</t>
  </si>
  <si>
    <t>n150</t>
  </si>
  <si>
    <t>n180</t>
  </si>
  <si>
    <t>n300</t>
  </si>
  <si>
    <t>n400</t>
  </si>
  <si>
    <t>n500</t>
  </si>
  <si>
    <t>n350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</si>
</sst>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  <xf numFmtId="0" fontId="0" fillId="3" borderId="0" xfId="0" applyFill="1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trendline>
            <c:trendlineType val="log"/>
          </c:trendline>
          <c:xVal>
            <c:numRef>
              <c:f>List2!$A$1:$A$9</c:f>
              <c:numCache>
                <c:formatCode>General</c:formatCode>
                <c:ptCount val="9"/>
                <c:pt idx="0">
                  <c:v>0</c:v>
                </c:pt>
                <c:pt idx="1">
                  <c:v>20</c:v>
                </c:pt>
                <c:pt idx="2">
                  <c:v>50</c:v>
                </c:pt>
                <c:pt idx="3">
                  <c:v>150</c:v>
                </c:pt>
                <c:pt idx="4">
                  <c:v>180</c:v>
                </c:pt>
                <c:pt idx="5">
                  <c:v>220</c:v>
                </c:pt>
                <c:pt idx="6">
                  <c:v>300</c:v>
                </c:pt>
                <c:pt idx="7">
                  <c:v>400</c:v>
                </c:pt>
                <c:pt idx="8">
                  <c:v>500</c:v>
                </c:pt>
              </c:numCache>
            </c:numRef>
          </c:xVal>
          <c:yVal>
            <c:numRef>
              <c:f>List2!$C$1:$C$9</c:f>
              <c:numCache>
                <c:formatCode>General</c:formatCode>
                <c:ptCount val="9"/>
                <c:pt idx="0">
                  <c:v>0</c:v>
                </c:pt>
                <c:pt idx="1">
                  <c:v>1180.82622956972</c:v>
                </c:pt>
                <c:pt idx="2">
                  <c:v>2248.8472550015399</c:v>
                </c:pt>
                <c:pt idx="3">
                  <c:v>2970.0744709983401</c:v>
                </c:pt>
                <c:pt idx="4">
                  <c:v>3359.0697612598401</c:v>
                </c:pt>
                <c:pt idx="5">
                  <c:v>3898.1164674749102</c:v>
                </c:pt>
                <c:pt idx="6">
                  <c:v>6361.2060051406397</c:v>
                </c:pt>
                <c:pt idx="7">
                  <c:v>6361.2060051406397</c:v>
                </c:pt>
                <c:pt idx="8">
                  <c:v>6885.4020968984496</c:v>
                </c:pt>
              </c:numCache>
            </c:numRef>
          </c:yVal>
          <c:smooth val="1"/>
        </c:ser>
        <c:axId val="52212480"/>
        <c:axId val="51772416"/>
      </c:scatterChart>
      <c:valAx>
        <c:axId val="52212480"/>
        <c:scaling>
          <c:orientation val="minMax"/>
          <c:max val="500"/>
        </c:scaling>
        <c:axPos val="b"/>
        <c:numFmt formatCode="General" sourceLinked="1"/>
        <c:tickLblPos val="nextTo"/>
        <c:crossAx val="51772416"/>
        <c:crosses val="autoZero"/>
        <c:crossBetween val="midCat"/>
      </c:valAx>
      <c:valAx>
        <c:axId val="51772416"/>
        <c:scaling>
          <c:orientation val="minMax"/>
        </c:scaling>
        <c:axPos val="l"/>
        <c:majorGridlines/>
        <c:numFmt formatCode="General" sourceLinked="1"/>
        <c:tickLblPos val="nextTo"/>
        <c:crossAx val="52212480"/>
        <c:crosses val="autoZero"/>
        <c:crossBetween val="midCat"/>
      </c:valAx>
    </c:plotArea>
    <c:legend>
      <c:legendPos val="r"/>
      <c:legendEntry>
        <c:idx val="1"/>
        <c:delete val="1"/>
      </c:legendEntry>
      <c:layout/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514350</xdr:colOff>
      <xdr:row>11</xdr:row>
      <xdr:rowOff>57150</xdr:rowOff>
    </xdr:from>
    <xdr:to>
      <xdr:col>12</xdr:col>
      <xdr:colOff>209550</xdr:colOff>
      <xdr:row>25</xdr:row>
      <xdr:rowOff>133350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301"/>
  <sheetViews>
    <sheetView tabSelected="1" topLeftCell="V126" workbookViewId="0">
      <selection activeCell="AD163" sqref="AD163"/>
    </sheetView>
  </sheetViews>
  <sheetFormatPr defaultRowHeight="15"/>
  <cols>
    <col min="29" max="29" width="12" bestFit="1" customWidth="1"/>
    <col min="31" max="31" width="12" bestFit="1" customWidth="1"/>
    <col min="33" max="33" width="11" bestFit="1" customWidth="1"/>
    <col min="35" max="35" width="12" bestFit="1" customWidth="1"/>
    <col min="37" max="37" width="12" bestFit="1" customWidth="1"/>
    <col min="39" max="39" width="12" bestFit="1" customWidth="1"/>
    <col min="41" max="41" width="12" bestFit="1" customWidth="1"/>
    <col min="43" max="43" width="12" bestFit="1" customWidth="1"/>
  </cols>
  <sheetData>
    <row r="1" spans="1:44">
      <c r="C1" s="2" t="s">
        <v>0</v>
      </c>
      <c r="E1" s="2" t="s">
        <v>1</v>
      </c>
      <c r="G1" s="2" t="s">
        <v>2</v>
      </c>
      <c r="I1" s="2" t="s">
        <v>3</v>
      </c>
      <c r="K1" s="2" t="s">
        <v>4</v>
      </c>
      <c r="M1" s="2" t="s">
        <v>5</v>
      </c>
      <c r="O1" s="2" t="s">
        <v>6</v>
      </c>
      <c r="Q1" s="2" t="s">
        <v>7</v>
      </c>
      <c r="S1" s="2" t="s">
        <v>8</v>
      </c>
      <c r="U1" s="2" t="s">
        <v>10</v>
      </c>
      <c r="V1" s="2" t="s">
        <v>9</v>
      </c>
      <c r="W1" s="2" t="s">
        <v>11</v>
      </c>
      <c r="X1" s="2" t="s">
        <v>12</v>
      </c>
      <c r="Y1" s="2" t="s">
        <v>13</v>
      </c>
      <c r="Z1" s="2" t="s">
        <v>14</v>
      </c>
      <c r="AA1" s="2" t="s">
        <v>15</v>
      </c>
      <c r="AB1" s="2" t="s">
        <v>16</v>
      </c>
      <c r="AC1" s="2"/>
      <c r="AD1" s="2" t="s">
        <v>17</v>
      </c>
      <c r="AF1" s="2" t="s">
        <v>18</v>
      </c>
      <c r="AH1" s="2" t="s">
        <v>19</v>
      </c>
      <c r="AJ1" s="2" t="s">
        <v>20</v>
      </c>
      <c r="AL1" s="2" t="s">
        <v>21</v>
      </c>
      <c r="AN1" s="2" t="s">
        <v>24</v>
      </c>
      <c r="AP1" s="2" t="s">
        <v>22</v>
      </c>
      <c r="AR1" s="2" t="s">
        <v>23</v>
      </c>
    </row>
    <row r="2" spans="1:44">
      <c r="A2" s="2">
        <v>1</v>
      </c>
      <c r="B2" s="2">
        <v>11.961604869836577</v>
      </c>
      <c r="C2" s="2">
        <v>4.8712809599999997E-2</v>
      </c>
      <c r="D2" s="2">
        <v>1.00546556E-2</v>
      </c>
      <c r="E2" s="3">
        <v>6.9338352899999997E-2</v>
      </c>
      <c r="F2" s="3">
        <v>1.0872767699999999E-2</v>
      </c>
      <c r="G2" s="4">
        <v>0.10237803600000001</v>
      </c>
      <c r="H2" s="4">
        <v>3.4806653E-2</v>
      </c>
      <c r="I2" s="5">
        <v>0.10969010899999999</v>
      </c>
      <c r="J2" s="5">
        <v>2.59184324E-2</v>
      </c>
      <c r="K2" s="6">
        <v>6.7959471800000004E-2</v>
      </c>
      <c r="L2" s="6">
        <v>2.92445577E-2</v>
      </c>
      <c r="M2" s="7">
        <v>0.19793260700000001</v>
      </c>
      <c r="N2" s="7">
        <v>4.8249225399999998E-2</v>
      </c>
      <c r="O2" s="8">
        <v>0.197083761</v>
      </c>
      <c r="P2" s="8">
        <v>7.3431233799999995E-2</v>
      </c>
      <c r="Q2" s="9">
        <v>0.244473265</v>
      </c>
      <c r="R2" s="9">
        <v>6.7132883300000001E-2</v>
      </c>
      <c r="S2" s="10">
        <v>0.14271819699999999</v>
      </c>
      <c r="T2" s="10">
        <v>-9.1112031300000004E-3</v>
      </c>
      <c r="U2">
        <f>C2-0.00947</f>
        <v>3.9242809599999998E-2</v>
      </c>
      <c r="V2" s="10">
        <f>E2-0.012301</f>
        <v>5.7037352899999998E-2</v>
      </c>
      <c r="W2" s="10">
        <f>G2-0.03206</f>
        <v>7.0318036E-2</v>
      </c>
      <c r="X2" s="11">
        <f t="shared" ref="X2:X65" si="0">I2-0.022069</f>
        <v>8.7621109000000003E-2</v>
      </c>
      <c r="Y2" s="11">
        <f t="shared" ref="Y2:Y65" si="1">K2-0.0098283</f>
        <v>5.8131171800000006E-2</v>
      </c>
      <c r="Z2" s="11">
        <f t="shared" ref="Z2:Z65" si="2">M2-0.058283</f>
        <v>0.13964960700000001</v>
      </c>
      <c r="AA2" s="10">
        <f>O3-0.057689</f>
        <v>0.12828794300000002</v>
      </c>
      <c r="AB2" s="10">
        <f>Q2-0.087338</f>
        <v>0.157135265</v>
      </c>
      <c r="AC2">
        <f>U2/(3/0.0000000003)</f>
        <v>3.9242809600000001E-12</v>
      </c>
      <c r="AD2" s="10">
        <f>AC2/(8952.597*1.602E-19)</f>
        <v>2736.2044589086536</v>
      </c>
      <c r="AE2" s="11">
        <f>V2/(3/0.0000000003)</f>
        <v>5.7037352900000001E-12</v>
      </c>
      <c r="AF2" s="11">
        <f>AE2/(8952.597*1.602E-19)</f>
        <v>3976.9287907797111</v>
      </c>
      <c r="AG2" s="11">
        <f>W2/(3/0.0000000003)</f>
        <v>7.0318035999999996E-12</v>
      </c>
      <c r="AH2" s="11">
        <f t="shared" ref="AH2:AR2" si="3">AG2/(8952.597*1.602E-19)</f>
        <v>4902.9242708681904</v>
      </c>
      <c r="AI2" s="11">
        <f>X2/(3/0.0000000003)</f>
        <v>8.762110900000001E-12</v>
      </c>
      <c r="AJ2" s="11">
        <f t="shared" ref="AJ2:AR2" si="4">AI2/(8952.597*1.602E-19)</f>
        <v>6109.3808415878866</v>
      </c>
      <c r="AK2" s="11">
        <f>Y2/(3/0.0000000003)</f>
        <v>5.8131171800000008E-12</v>
      </c>
      <c r="AL2" s="11">
        <f>AK2/(8952.597*1.602E-19)</f>
        <v>4053.1953013054654</v>
      </c>
      <c r="AM2" s="11">
        <f>Z2/(3/0.0000000003)</f>
        <v>1.39649607E-11</v>
      </c>
      <c r="AN2" s="11">
        <f t="shared" ref="AN2:AR2" si="5">AM2/(8952.597*1.602E-19)</f>
        <v>9737.0672806832154</v>
      </c>
      <c r="AO2" s="11">
        <f>AA2/(3/0.0000000003)</f>
        <v>1.2828794300000001E-11</v>
      </c>
      <c r="AP2" s="11">
        <f t="shared" ref="AP2:AR3" si="6">AO2/(8952.597*1.602E-19)</f>
        <v>8944.8753858036507</v>
      </c>
      <c r="AQ2" s="11">
        <f>AB2/(3/0.0000000003)</f>
        <v>1.57135265E-11</v>
      </c>
      <c r="AR2" s="11">
        <f t="shared" ref="AR2:AR65" si="7">AQ2/(8952.597*1.602E-19)</f>
        <v>10956.254588478621</v>
      </c>
    </row>
    <row r="3" spans="1:44">
      <c r="A3" s="2">
        <v>2</v>
      </c>
      <c r="B3" s="2">
        <v>13.067190194629219</v>
      </c>
      <c r="C3" s="2">
        <v>4.9357901000000003E-2</v>
      </c>
      <c r="D3" s="2">
        <v>9.2398136400000004E-3</v>
      </c>
      <c r="E3" s="3">
        <v>6.2033920499999999E-2</v>
      </c>
      <c r="F3" s="3">
        <v>1.11037993E-2</v>
      </c>
      <c r="G3" s="4">
        <v>9.7755769100000001E-2</v>
      </c>
      <c r="H3" s="4">
        <v>3.0175608499999999E-2</v>
      </c>
      <c r="I3" s="5">
        <v>0.106781402</v>
      </c>
      <c r="J3" s="5">
        <v>2.6407575400000001E-2</v>
      </c>
      <c r="K3" s="6">
        <v>6.7906013000000001E-2</v>
      </c>
      <c r="L3" s="6">
        <v>2.8054461199999998E-2</v>
      </c>
      <c r="M3" s="7">
        <v>0.183350437</v>
      </c>
      <c r="N3" s="7">
        <v>4.92739783E-2</v>
      </c>
      <c r="O3" s="8">
        <v>0.18597694300000001</v>
      </c>
      <c r="P3" s="8">
        <v>7.1644630500000001E-2</v>
      </c>
      <c r="Q3" s="9">
        <v>0.23598364099999999</v>
      </c>
      <c r="R3" s="9">
        <v>6.9730840299999999E-2</v>
      </c>
      <c r="S3" s="10">
        <v>0.128560853</v>
      </c>
      <c r="T3" s="10">
        <v>-3.28734774E-3</v>
      </c>
      <c r="U3" s="10">
        <f t="shared" ref="U3:U66" si="8">C3-0.00947</f>
        <v>3.9887901000000003E-2</v>
      </c>
      <c r="V3" s="10">
        <f t="shared" ref="V3:V66" si="9">E3-0.012301</f>
        <v>4.97329205E-2</v>
      </c>
      <c r="W3" s="10">
        <f t="shared" ref="W3:W66" si="10">G3-0.03206</f>
        <v>6.5695769099999995E-2</v>
      </c>
      <c r="X3" s="11">
        <f t="shared" si="0"/>
        <v>8.4712401999999992E-2</v>
      </c>
      <c r="Y3" s="11">
        <f t="shared" si="1"/>
        <v>5.8077713000000003E-2</v>
      </c>
      <c r="Z3" s="11">
        <f t="shared" si="2"/>
        <v>0.125067437</v>
      </c>
      <c r="AA3" s="10">
        <f t="shared" ref="AA3:AA66" si="11">O4-0.057689</f>
        <v>0.119869748</v>
      </c>
      <c r="AB3" s="10">
        <f t="shared" ref="AB3:AB66" si="12">Q3-0.087338</f>
        <v>0.148645641</v>
      </c>
      <c r="AC3" s="11">
        <f t="shared" ref="AC3:AC66" si="13">U3/(3/0.0000000003)</f>
        <v>3.9887901000000001E-12</v>
      </c>
      <c r="AD3" s="11">
        <f t="shared" ref="AD3:AD66" si="14">AC3/(8952.597*1.602E-19)</f>
        <v>2781.1834495333114</v>
      </c>
      <c r="AE3" s="11">
        <f t="shared" ref="AE3:AE66" si="15">V3/(3/0.0000000003)</f>
        <v>4.9732920499999997E-12</v>
      </c>
      <c r="AF3" s="11">
        <f t="shared" ref="AF3:AF66" si="16">AE3/(8952.597*1.602E-19)</f>
        <v>3467.627323672808</v>
      </c>
      <c r="AG3" s="11">
        <f t="shared" ref="AG3:AG66" si="17">W3/(3/0.0000000003)</f>
        <v>6.5695769099999999E-12</v>
      </c>
      <c r="AH3" s="11">
        <f t="shared" ref="AH3:AR3" si="18">AG3/(8952.597*1.602E-19)</f>
        <v>4580.636763144842</v>
      </c>
      <c r="AI3" s="11">
        <f t="shared" ref="AI3:AI66" si="19">X3/(3/0.0000000003)</f>
        <v>8.4712401999999995E-12</v>
      </c>
      <c r="AJ3" s="11">
        <f t="shared" ref="AJ3:AR3" si="20">AI3/(8952.597*1.602E-19)</f>
        <v>5906.5712786594759</v>
      </c>
      <c r="AK3" s="11">
        <f t="shared" ref="AK3:AK66" si="21">Y3/(3/0.0000000003)</f>
        <v>5.8077712999999999E-12</v>
      </c>
      <c r="AL3" s="11">
        <f t="shared" ref="AL3:AL66" si="22">AK3/(8952.597*1.602E-19)</f>
        <v>4049.4678870754728</v>
      </c>
      <c r="AM3" s="11">
        <f t="shared" ref="AM3:AM66" si="23">Z3/(3/0.0000000003)</f>
        <v>1.25067437E-11</v>
      </c>
      <c r="AN3" s="11">
        <f t="shared" ref="AN3:AR3" si="24">AM3/(8952.597*1.602E-19)</f>
        <v>8720.3256410997928</v>
      </c>
      <c r="AO3" s="11">
        <f t="shared" ref="AO3:AO66" si="25">AA3/(3/0.0000000003)</f>
        <v>1.1986974800000001E-11</v>
      </c>
      <c r="AP3" s="11">
        <f t="shared" ref="AP3:AR3" si="26">AO3/(8952.597*1.602E-19)</f>
        <v>8357.9168339123371</v>
      </c>
      <c r="AQ3" s="11">
        <f t="shared" ref="AQ3:AQ66" si="27">AB3/(3/0.0000000003)</f>
        <v>1.4864564099999999E-11</v>
      </c>
      <c r="AR3" s="11">
        <f t="shared" si="7"/>
        <v>10364.315650364009</v>
      </c>
    </row>
    <row r="4" spans="1:44">
      <c r="A4" s="2">
        <v>3</v>
      </c>
      <c r="B4" s="2">
        <v>14.137125318222878</v>
      </c>
      <c r="C4" s="2">
        <v>4.17181098E-2</v>
      </c>
      <c r="D4" s="2">
        <v>8.1656924000000006E-3</v>
      </c>
      <c r="E4" s="3">
        <v>5.9595836300000003E-2</v>
      </c>
      <c r="F4" s="3">
        <v>8.2817351300000005E-3</v>
      </c>
      <c r="G4" s="4">
        <v>0.107560787</v>
      </c>
      <c r="H4" s="4">
        <v>3.1440902200000002E-2</v>
      </c>
      <c r="I4" s="5">
        <v>0.110655263</v>
      </c>
      <c r="J4" s="5">
        <v>2.6644830599999999E-2</v>
      </c>
      <c r="K4" s="6">
        <v>6.6634163600000004E-2</v>
      </c>
      <c r="L4" s="6">
        <v>2.7495410299999998E-2</v>
      </c>
      <c r="M4" s="7">
        <v>0.18202643199999999</v>
      </c>
      <c r="N4" s="7">
        <v>5.0960339100000002E-2</v>
      </c>
      <c r="O4" s="8">
        <v>0.17755874799999999</v>
      </c>
      <c r="P4" s="8">
        <v>7.3495535799999998E-2</v>
      </c>
      <c r="Q4" s="9">
        <v>0.23851726500000001</v>
      </c>
      <c r="R4" s="9">
        <v>7.0920303500000004E-2</v>
      </c>
      <c r="S4" s="10">
        <v>0.143609072</v>
      </c>
      <c r="T4" s="10">
        <v>1.7215516300000001E-3</v>
      </c>
      <c r="U4" s="10">
        <f t="shared" si="8"/>
        <v>3.2248109800000001E-2</v>
      </c>
      <c r="V4" s="10">
        <f t="shared" si="9"/>
        <v>4.7294836300000004E-2</v>
      </c>
      <c r="W4" s="10">
        <f t="shared" si="10"/>
        <v>7.5500787000000014E-2</v>
      </c>
      <c r="X4" s="11">
        <f t="shared" si="0"/>
        <v>8.8586262999999998E-2</v>
      </c>
      <c r="Y4" s="11">
        <f t="shared" si="1"/>
        <v>5.6805863600000006E-2</v>
      </c>
      <c r="Z4" s="11">
        <f t="shared" si="2"/>
        <v>0.12374343199999999</v>
      </c>
      <c r="AA4" s="10">
        <f t="shared" si="11"/>
        <v>0.10750796600000001</v>
      </c>
      <c r="AB4" s="10">
        <f t="shared" si="12"/>
        <v>0.15117926500000001</v>
      </c>
      <c r="AC4" s="11">
        <f t="shared" si="13"/>
        <v>3.2248109800000003E-12</v>
      </c>
      <c r="AD4" s="11">
        <f t="shared" si="14"/>
        <v>2248.499093860391</v>
      </c>
      <c r="AE4" s="11">
        <f t="shared" si="15"/>
        <v>4.7294836300000001E-12</v>
      </c>
      <c r="AF4" s="11">
        <f t="shared" si="16"/>
        <v>3297.6319301922472</v>
      </c>
      <c r="AG4" s="11">
        <f t="shared" si="17"/>
        <v>7.5500787000000009E-12</v>
      </c>
      <c r="AH4" s="11">
        <f t="shared" ref="AH4:AR4" si="28">AG4/(8952.597*1.602E-19)</f>
        <v>5264.2915261733078</v>
      </c>
      <c r="AI4" s="11">
        <f t="shared" si="19"/>
        <v>8.8586262999999993E-12</v>
      </c>
      <c r="AJ4" s="11">
        <f t="shared" ref="AJ4:AR4" si="29">AI4/(8952.597*1.602E-19)</f>
        <v>6176.676193405242</v>
      </c>
      <c r="AK4" s="11">
        <f t="shared" si="21"/>
        <v>5.6805863600000005E-12</v>
      </c>
      <c r="AL4" s="11">
        <f t="shared" si="22"/>
        <v>3960.7882019353883</v>
      </c>
      <c r="AM4" s="11">
        <f t="shared" si="23"/>
        <v>1.2374343199999998E-11</v>
      </c>
      <c r="AN4" s="11">
        <f t="shared" ref="AN4:AR4" si="30">AM4/(8952.597*1.602E-19)</f>
        <v>8628.0094073350883</v>
      </c>
      <c r="AO4" s="11">
        <f t="shared" si="25"/>
        <v>1.0750796600000001E-11</v>
      </c>
      <c r="AP4" s="11">
        <f t="shared" ref="AP4:AR4" si="31">AO4/(8952.597*1.602E-19)</f>
        <v>7495.9917227078449</v>
      </c>
      <c r="AQ4" s="11">
        <f t="shared" si="27"/>
        <v>1.51179265E-11</v>
      </c>
      <c r="AR4" s="11">
        <f t="shared" si="7"/>
        <v>10540.972555327256</v>
      </c>
    </row>
    <row r="5" spans="1:44">
      <c r="A5" s="2">
        <v>4</v>
      </c>
      <c r="B5" s="2">
        <v>15.21243019627166</v>
      </c>
      <c r="C5" s="2">
        <v>4.8566167899999999E-2</v>
      </c>
      <c r="D5" s="2">
        <v>6.5374099299999999E-3</v>
      </c>
      <c r="E5" s="3">
        <v>-8.5457625399999997E-3</v>
      </c>
      <c r="F5" s="3">
        <v>1.16126615E-2</v>
      </c>
      <c r="G5" s="4">
        <v>9.17287611E-2</v>
      </c>
      <c r="H5" s="4">
        <v>3.0929901199999998E-2</v>
      </c>
      <c r="I5" s="5">
        <v>0.111914551</v>
      </c>
      <c r="J5" s="5">
        <v>2.6661882000000001E-2</v>
      </c>
      <c r="K5" s="6">
        <v>8.1629209100000003E-2</v>
      </c>
      <c r="L5" s="6">
        <v>2.7997950399999999E-2</v>
      </c>
      <c r="M5" s="7">
        <v>0.19370086</v>
      </c>
      <c r="N5" s="7">
        <v>5.0283828500000002E-2</v>
      </c>
      <c r="O5" s="8">
        <v>0.165196966</v>
      </c>
      <c r="P5" s="8">
        <v>7.2592499099999999E-2</v>
      </c>
      <c r="Q5" s="9">
        <v>0.24077527400000001</v>
      </c>
      <c r="R5" s="9">
        <v>7.0089910199999994E-2</v>
      </c>
      <c r="S5" s="10">
        <v>0.14224624</v>
      </c>
      <c r="T5" s="10">
        <v>6.6470784699999997E-3</v>
      </c>
      <c r="U5" s="10">
        <f t="shared" si="8"/>
        <v>3.9096167899999999E-2</v>
      </c>
      <c r="V5" s="10">
        <f t="shared" si="9"/>
        <v>-2.0846762540000001E-2</v>
      </c>
      <c r="W5" s="10">
        <f t="shared" si="10"/>
        <v>5.9668761100000002E-2</v>
      </c>
      <c r="X5" s="11">
        <f t="shared" si="0"/>
        <v>8.9845550999999996E-2</v>
      </c>
      <c r="Y5" s="11">
        <f t="shared" si="1"/>
        <v>7.1800909100000004E-2</v>
      </c>
      <c r="Z5" s="11">
        <f t="shared" si="2"/>
        <v>0.13541786</v>
      </c>
      <c r="AA5" s="10">
        <f t="shared" si="11"/>
        <v>0.10022252100000001</v>
      </c>
      <c r="AB5" s="10">
        <f t="shared" si="12"/>
        <v>0.15343727400000001</v>
      </c>
      <c r="AC5" s="11">
        <f t="shared" si="13"/>
        <v>3.9096167899999997E-12</v>
      </c>
      <c r="AD5" s="11">
        <f t="shared" si="14"/>
        <v>2725.9798680220229</v>
      </c>
      <c r="AE5" s="11">
        <f t="shared" si="15"/>
        <v>-2.0846762540000001E-12</v>
      </c>
      <c r="AF5" s="11">
        <f t="shared" si="16"/>
        <v>-1453.5402841227224</v>
      </c>
      <c r="AG5" s="11">
        <f t="shared" si="17"/>
        <v>5.96687611E-12</v>
      </c>
      <c r="AH5" s="11">
        <f t="shared" ref="AH5:AR5" si="32">AG5/(8952.597*1.602E-19)</f>
        <v>4160.4036979904522</v>
      </c>
      <c r="AI5" s="11">
        <f t="shared" si="19"/>
        <v>8.9845551000000002E-12</v>
      </c>
      <c r="AJ5" s="11">
        <f t="shared" ref="AJ5:AR5" si="33">AI5/(8952.597*1.602E-19)</f>
        <v>6264.4800350713131</v>
      </c>
      <c r="AK5" s="11">
        <f t="shared" si="21"/>
        <v>7.1800909100000002E-12</v>
      </c>
      <c r="AL5" s="11">
        <f t="shared" si="22"/>
        <v>5006.3175811222991</v>
      </c>
      <c r="AM5" s="11">
        <f t="shared" si="23"/>
        <v>1.3541786E-11</v>
      </c>
      <c r="AN5" s="11">
        <f t="shared" ref="AN5:AR5" si="34">AM5/(8952.597*1.602E-19)</f>
        <v>9442.0087686042698</v>
      </c>
      <c r="AO5" s="11">
        <f t="shared" si="25"/>
        <v>1.0022252100000001E-11</v>
      </c>
      <c r="AP5" s="11">
        <f t="shared" ref="AP5:AR5" si="35">AO5/(8952.597*1.602E-19)</f>
        <v>6988.0141518528326</v>
      </c>
      <c r="AQ5" s="11">
        <f t="shared" si="27"/>
        <v>1.5343727400000002E-11</v>
      </c>
      <c r="AR5" s="11">
        <f t="shared" si="7"/>
        <v>10698.412207508936</v>
      </c>
    </row>
    <row r="6" spans="1:44">
      <c r="A6" s="2">
        <v>5</v>
      </c>
      <c r="B6" s="2">
        <v>16.239502751088118</v>
      </c>
      <c r="C6" s="2">
        <v>4.8922216800000001E-2</v>
      </c>
      <c r="D6" s="2">
        <v>4.9033034600000002E-3</v>
      </c>
      <c r="E6" s="3">
        <v>-5.3401180400000003E-3</v>
      </c>
      <c r="F6" s="3">
        <v>1.1423876899999999E-2</v>
      </c>
      <c r="G6" s="4">
        <v>8.9293360200000005E-2</v>
      </c>
      <c r="H6" s="4">
        <v>3.0538197600000001E-2</v>
      </c>
      <c r="I6" s="5">
        <v>0.107274563</v>
      </c>
      <c r="J6" s="5">
        <v>2.7014593199999999E-2</v>
      </c>
      <c r="K6" s="6">
        <v>6.7730007800000006E-2</v>
      </c>
      <c r="L6" s="6">
        <v>2.6726770699999999E-2</v>
      </c>
      <c r="M6" s="7">
        <v>0.18119158499999999</v>
      </c>
      <c r="N6" s="7">
        <v>5.1545218900000002E-2</v>
      </c>
      <c r="O6" s="8">
        <v>0.157911521</v>
      </c>
      <c r="P6" s="8">
        <v>7.05701252E-2</v>
      </c>
      <c r="Q6" s="9">
        <v>0.25336256499999998</v>
      </c>
      <c r="R6" s="9">
        <v>7.3387735900000001E-2</v>
      </c>
      <c r="S6" s="10">
        <v>0.14018519099999999</v>
      </c>
      <c r="T6" s="10">
        <v>1.0673087899999999E-2</v>
      </c>
      <c r="U6" s="10">
        <f t="shared" si="8"/>
        <v>3.9452216800000002E-2</v>
      </c>
      <c r="V6" s="10">
        <f t="shared" si="9"/>
        <v>-1.7641118040000001E-2</v>
      </c>
      <c r="W6" s="10">
        <f t="shared" si="10"/>
        <v>5.7233360200000007E-2</v>
      </c>
      <c r="X6" s="11">
        <f t="shared" si="0"/>
        <v>8.5205563000000012E-2</v>
      </c>
      <c r="Y6" s="11">
        <f t="shared" si="1"/>
        <v>5.7901707800000007E-2</v>
      </c>
      <c r="Z6" s="11">
        <f t="shared" si="2"/>
        <v>0.12290858499999999</v>
      </c>
      <c r="AA6" s="10">
        <f t="shared" si="11"/>
        <v>9.8899699000000008E-2</v>
      </c>
      <c r="AB6" s="10">
        <f t="shared" si="12"/>
        <v>0.16602456499999999</v>
      </c>
      <c r="AC6" s="11">
        <f t="shared" si="13"/>
        <v>3.94522168E-12</v>
      </c>
      <c r="AD6" s="11">
        <f t="shared" si="14"/>
        <v>2750.8053735783205</v>
      </c>
      <c r="AE6" s="11">
        <f t="shared" si="15"/>
        <v>-1.7641118040000001E-12</v>
      </c>
      <c r="AF6" s="11">
        <f t="shared" si="16"/>
        <v>-1230.0267573395636</v>
      </c>
      <c r="AG6" s="11">
        <f t="shared" si="17"/>
        <v>5.7233360200000008E-12</v>
      </c>
      <c r="AH6" s="11">
        <f t="shared" ref="AH6:AR6" si="36">AG6/(8952.597*1.602E-19)</f>
        <v>3990.595397572275</v>
      </c>
      <c r="AI6" s="11">
        <f t="shared" si="19"/>
        <v>8.5205563000000013E-12</v>
      </c>
      <c r="AJ6" s="11">
        <f t="shared" ref="AJ6:AR6" si="37">AI6/(8952.597*1.602E-19)</f>
        <v>5940.9569238493623</v>
      </c>
      <c r="AK6" s="11">
        <f t="shared" si="21"/>
        <v>5.7901707800000008E-12</v>
      </c>
      <c r="AL6" s="11">
        <f t="shared" si="22"/>
        <v>4037.1959264809111</v>
      </c>
      <c r="AM6" s="11">
        <f t="shared" si="23"/>
        <v>1.2290858499999998E-11</v>
      </c>
      <c r="AN6" s="11">
        <f t="shared" ref="AN6:AR6" si="38">AM6/(8952.597*1.602E-19)</f>
        <v>8569.7997096302006</v>
      </c>
      <c r="AO6" s="11">
        <f t="shared" si="25"/>
        <v>9.8899699000000013E-12</v>
      </c>
      <c r="AP6" s="11">
        <f t="shared" ref="AP6:AR6" si="39">AO6/(8952.597*1.602E-19)</f>
        <v>6895.7804027498523</v>
      </c>
      <c r="AQ6" s="11">
        <f t="shared" si="27"/>
        <v>1.6602456499999999E-11</v>
      </c>
      <c r="AR6" s="11">
        <f t="shared" si="7"/>
        <v>11576.060931207372</v>
      </c>
    </row>
    <row r="7" spans="1:44">
      <c r="A7" s="2">
        <v>6</v>
      </c>
      <c r="B7" s="2">
        <v>17.271341463414632</v>
      </c>
      <c r="C7" s="2">
        <v>4.65216559E-2</v>
      </c>
      <c r="D7" s="2">
        <v>4.5431331499999998E-3</v>
      </c>
      <c r="E7" s="3">
        <v>2.7289520300000001E-3</v>
      </c>
      <c r="F7" s="3">
        <v>1.1377726600000001E-2</v>
      </c>
      <c r="G7" s="4">
        <v>8.9864422200000002E-2</v>
      </c>
      <c r="H7" s="4">
        <v>3.1314363800000002E-2</v>
      </c>
      <c r="I7" s="5">
        <v>9.4604517700000001E-2</v>
      </c>
      <c r="J7" s="5">
        <v>2.6453658200000001E-2</v>
      </c>
      <c r="K7" s="6">
        <v>7.0010290500000003E-2</v>
      </c>
      <c r="L7" s="6">
        <v>2.71669914E-2</v>
      </c>
      <c r="M7" s="7">
        <v>0.19615501499999999</v>
      </c>
      <c r="N7" s="7">
        <v>5.23624122E-2</v>
      </c>
      <c r="O7" s="8">
        <v>0.156588699</v>
      </c>
      <c r="P7" s="8">
        <v>7.1577743599999993E-2</v>
      </c>
      <c r="Q7" s="9">
        <v>0.244670111</v>
      </c>
      <c r="R7" s="9">
        <v>6.9377262199999998E-2</v>
      </c>
      <c r="S7" s="10">
        <v>0.12975114700000001</v>
      </c>
      <c r="T7" s="10">
        <v>1.50851949E-2</v>
      </c>
      <c r="U7" s="10">
        <f t="shared" si="8"/>
        <v>3.7051655900000001E-2</v>
      </c>
      <c r="V7" s="10">
        <f t="shared" si="9"/>
        <v>-9.5720479699999989E-3</v>
      </c>
      <c r="W7" s="10">
        <f t="shared" si="10"/>
        <v>5.7804422200000004E-2</v>
      </c>
      <c r="X7" s="11">
        <f t="shared" si="0"/>
        <v>7.2535517699999996E-2</v>
      </c>
      <c r="Y7" s="11">
        <f t="shared" si="1"/>
        <v>6.0181990500000004E-2</v>
      </c>
      <c r="Z7" s="11">
        <f t="shared" si="2"/>
        <v>0.13787201499999999</v>
      </c>
      <c r="AA7" s="10">
        <f t="shared" si="11"/>
        <v>0.10029506600000002</v>
      </c>
      <c r="AB7" s="10">
        <f t="shared" si="12"/>
        <v>0.157332111</v>
      </c>
      <c r="AC7" s="11">
        <f t="shared" si="13"/>
        <v>3.7051655899999999E-12</v>
      </c>
      <c r="AD7" s="11">
        <f t="shared" si="14"/>
        <v>2583.4262917691071</v>
      </c>
      <c r="AE7" s="11">
        <f t="shared" si="15"/>
        <v>-9.5720479699999984E-13</v>
      </c>
      <c r="AF7" s="11">
        <f t="shared" si="16"/>
        <v>-667.41093727401017</v>
      </c>
      <c r="AG7" s="11">
        <f t="shared" si="17"/>
        <v>5.7804422200000002E-12</v>
      </c>
      <c r="AH7" s="11">
        <f t="shared" ref="AH7:AR7" si="40">AG7/(8952.597*1.602E-19)</f>
        <v>4030.4126891128199</v>
      </c>
      <c r="AI7" s="11">
        <f t="shared" si="19"/>
        <v>7.2535517699999995E-12</v>
      </c>
      <c r="AJ7" s="11">
        <f t="shared" ref="AJ7:AR7" si="41">AI7/(8952.597*1.602E-19)</f>
        <v>5057.5381575122383</v>
      </c>
      <c r="AK7" s="11">
        <f t="shared" si="21"/>
        <v>6.0181990500000006E-12</v>
      </c>
      <c r="AL7" s="11">
        <f t="shared" si="22"/>
        <v>4196.1886121450962</v>
      </c>
      <c r="AM7" s="11">
        <f t="shared" si="23"/>
        <v>1.3787201499999999E-11</v>
      </c>
      <c r="AN7" s="11">
        <f t="shared" ref="AN7:AR7" si="42">AM7/(8952.597*1.602E-19)</f>
        <v>9613.1246984344561</v>
      </c>
      <c r="AO7" s="11">
        <f t="shared" si="25"/>
        <v>1.0029506600000001E-11</v>
      </c>
      <c r="AP7" s="11">
        <f t="shared" ref="AP7:AR7" si="43">AO7/(8952.597*1.602E-19)</f>
        <v>6993.0723511636061</v>
      </c>
      <c r="AQ7" s="11">
        <f t="shared" si="27"/>
        <v>1.5733211099999999E-11</v>
      </c>
      <c r="AR7" s="11">
        <f t="shared" si="7"/>
        <v>10969.979673619271</v>
      </c>
    </row>
    <row r="8" spans="1:44">
      <c r="A8" s="2">
        <v>7</v>
      </c>
      <c r="B8" s="2">
        <v>18.314383674139773</v>
      </c>
      <c r="C8" s="2">
        <v>4.7521311699999999E-2</v>
      </c>
      <c r="D8" s="2">
        <v>4.8256718800000001E-3</v>
      </c>
      <c r="E8" s="3">
        <v>1.6516148800000002E-2</v>
      </c>
      <c r="F8" s="3">
        <v>1.21027388E-2</v>
      </c>
      <c r="G8" s="4">
        <v>9.6181661700000004E-2</v>
      </c>
      <c r="H8" s="4">
        <v>3.1058655800000001E-2</v>
      </c>
      <c r="I8" s="5">
        <v>9.6561904399999995E-2</v>
      </c>
      <c r="J8" s="5">
        <v>2.6436923399999999E-2</v>
      </c>
      <c r="K8" s="6">
        <v>7.6169909899999999E-2</v>
      </c>
      <c r="L8" s="6">
        <v>2.6120967299999999E-2</v>
      </c>
      <c r="M8" s="7">
        <v>0.18584546800000001</v>
      </c>
      <c r="N8" s="7">
        <v>5.2344109899999998E-2</v>
      </c>
      <c r="O8" s="8">
        <v>0.15798406600000001</v>
      </c>
      <c r="P8" s="8">
        <v>7.3626475600000005E-2</v>
      </c>
      <c r="Q8" s="9">
        <v>0.23214762</v>
      </c>
      <c r="R8" s="9">
        <v>7.1053413100000004E-2</v>
      </c>
      <c r="S8" s="10">
        <v>0.13331774499999999</v>
      </c>
      <c r="T8" s="10">
        <v>1.8314498500000002E-2</v>
      </c>
      <c r="U8" s="10">
        <f t="shared" si="8"/>
        <v>3.80513117E-2</v>
      </c>
      <c r="V8" s="10">
        <f t="shared" si="9"/>
        <v>4.2151488000000022E-3</v>
      </c>
      <c r="W8" s="10">
        <f t="shared" si="10"/>
        <v>6.4121661699999999E-2</v>
      </c>
      <c r="X8" s="11">
        <f t="shared" si="0"/>
        <v>7.4492904400000004E-2</v>
      </c>
      <c r="Y8" s="11">
        <f t="shared" si="1"/>
        <v>6.6341609900000001E-2</v>
      </c>
      <c r="Z8" s="11">
        <f t="shared" si="2"/>
        <v>0.12756246800000001</v>
      </c>
      <c r="AA8" s="10">
        <f t="shared" si="11"/>
        <v>0.108151407</v>
      </c>
      <c r="AB8" s="10">
        <f t="shared" si="12"/>
        <v>0.14480962</v>
      </c>
      <c r="AC8" s="11">
        <f t="shared" si="13"/>
        <v>3.80513117E-12</v>
      </c>
      <c r="AD8" s="11">
        <f t="shared" si="14"/>
        <v>2653.1272812042239</v>
      </c>
      <c r="AE8" s="11">
        <f t="shared" si="15"/>
        <v>4.2151488000000022E-13</v>
      </c>
      <c r="AF8" s="11">
        <f t="shared" si="16"/>
        <v>293.90120277023863</v>
      </c>
      <c r="AG8" s="11">
        <f t="shared" si="17"/>
        <v>6.4121661699999997E-12</v>
      </c>
      <c r="AH8" s="11">
        <f t="shared" ref="AH8:AR8" si="44">AG8/(8952.597*1.602E-19)</f>
        <v>4470.8821423472245</v>
      </c>
      <c r="AI8" s="11">
        <f t="shared" si="19"/>
        <v>7.4492904400000002E-12</v>
      </c>
      <c r="AJ8" s="11">
        <f t="shared" ref="AJ8:AR8" si="45">AI8/(8952.597*1.602E-19)</f>
        <v>5194.0169232005264</v>
      </c>
      <c r="AK8" s="11">
        <f t="shared" si="21"/>
        <v>6.6341609899999998E-12</v>
      </c>
      <c r="AL8" s="11">
        <f t="shared" si="22"/>
        <v>4625.6680056760888</v>
      </c>
      <c r="AM8" s="11">
        <f t="shared" si="23"/>
        <v>1.2756246800000001E-11</v>
      </c>
      <c r="AN8" s="11">
        <f t="shared" ref="AN8:AR8" si="46">AM8/(8952.597*1.602E-19)</f>
        <v>8894.2916495711997</v>
      </c>
      <c r="AO8" s="11">
        <f t="shared" si="25"/>
        <v>1.0815140700000001E-11</v>
      </c>
      <c r="AP8" s="11">
        <f t="shared" ref="AP8:AR8" si="47">AO8/(8952.597*1.602E-19)</f>
        <v>7540.8556392110268</v>
      </c>
      <c r="AQ8" s="11">
        <f t="shared" si="27"/>
        <v>1.4480961999999999E-11</v>
      </c>
      <c r="AR8" s="11">
        <f t="shared" si="7"/>
        <v>10096.849129193535</v>
      </c>
    </row>
    <row r="9" spans="1:44">
      <c r="A9" s="2">
        <v>8</v>
      </c>
      <c r="B9" s="2">
        <v>19.369019462921901</v>
      </c>
      <c r="C9" s="2">
        <v>4.9154815999999997E-2</v>
      </c>
      <c r="D9" s="2">
        <v>5.8036877199999998E-3</v>
      </c>
      <c r="E9" s="3">
        <v>1.7956295399999999E-2</v>
      </c>
      <c r="F9" s="3">
        <v>1.43678543E-2</v>
      </c>
      <c r="G9" s="4">
        <v>8.4593009900000002E-2</v>
      </c>
      <c r="H9" s="4">
        <v>3.1841549300000001E-2</v>
      </c>
      <c r="I9" s="5">
        <v>9.0629179599999998E-2</v>
      </c>
      <c r="J9" s="5">
        <v>2.5596387700000001E-2</v>
      </c>
      <c r="K9" s="6">
        <v>7.2736820499999993E-2</v>
      </c>
      <c r="L9" s="6">
        <v>2.4563978699999999E-2</v>
      </c>
      <c r="M9" s="7">
        <v>0.177360869</v>
      </c>
      <c r="N9" s="7">
        <v>5.3251252499999999E-2</v>
      </c>
      <c r="O9" s="8">
        <v>0.165840407</v>
      </c>
      <c r="P9" s="8">
        <v>7.6697443000000004E-2</v>
      </c>
      <c r="Q9" s="9">
        <v>0.23220770199999999</v>
      </c>
      <c r="R9" s="9">
        <v>7.4375998200000001E-2</v>
      </c>
      <c r="S9" s="10">
        <v>0.121410952</v>
      </c>
      <c r="T9" s="10">
        <v>2.11766865E-2</v>
      </c>
      <c r="U9" s="10">
        <f t="shared" si="8"/>
        <v>3.9684815999999998E-2</v>
      </c>
      <c r="V9" s="10">
        <f t="shared" si="9"/>
        <v>5.6552953999999996E-3</v>
      </c>
      <c r="W9" s="10">
        <f t="shared" si="10"/>
        <v>5.2533009900000004E-2</v>
      </c>
      <c r="X9" s="11">
        <f t="shared" si="0"/>
        <v>6.8560179599999993E-2</v>
      </c>
      <c r="Y9" s="11">
        <f t="shared" si="1"/>
        <v>6.2908520499999995E-2</v>
      </c>
      <c r="Z9" s="11">
        <f t="shared" si="2"/>
        <v>0.119077869</v>
      </c>
      <c r="AA9" s="10">
        <f t="shared" si="11"/>
        <v>9.3646506000000018E-2</v>
      </c>
      <c r="AB9" s="10">
        <f t="shared" si="12"/>
        <v>0.14486970199999999</v>
      </c>
      <c r="AC9" s="11">
        <f t="shared" si="13"/>
        <v>3.9684815999999994E-12</v>
      </c>
      <c r="AD9" s="11">
        <f t="shared" si="14"/>
        <v>2767.0233501876855</v>
      </c>
      <c r="AE9" s="11">
        <f t="shared" si="15"/>
        <v>5.6552953999999997E-13</v>
      </c>
      <c r="AF9" s="11">
        <f t="shared" si="16"/>
        <v>394.31540829139811</v>
      </c>
      <c r="AG9" s="11">
        <f t="shared" si="17"/>
        <v>5.2533009900000007E-12</v>
      </c>
      <c r="AH9" s="11">
        <f t="shared" ref="AH9:AR9" si="48">AG9/(8952.597*1.602E-19)</f>
        <v>3662.8635256603152</v>
      </c>
      <c r="AI9" s="11">
        <f t="shared" si="19"/>
        <v>6.8560179599999994E-12</v>
      </c>
      <c r="AJ9" s="11">
        <f t="shared" ref="AJ9:AR9" si="49">AI9/(8952.597*1.602E-19)</f>
        <v>4780.3577531079245</v>
      </c>
      <c r="AK9" s="11">
        <f t="shared" si="21"/>
        <v>6.2908520499999992E-12</v>
      </c>
      <c r="AL9" s="11">
        <f t="shared" si="22"/>
        <v>4386.2958857932135</v>
      </c>
      <c r="AM9" s="11">
        <f t="shared" si="23"/>
        <v>1.19077869E-11</v>
      </c>
      <c r="AN9" s="11">
        <f t="shared" ref="AN9:AR9" si="50">AM9/(8952.597*1.602E-19)</f>
        <v>8302.7030795251867</v>
      </c>
      <c r="AO9" s="11">
        <f t="shared" si="25"/>
        <v>9.3646506000000016E-12</v>
      </c>
      <c r="AP9" s="11">
        <f t="shared" ref="AP9:AR9" si="51">AO9/(8952.597*1.602E-19)</f>
        <v>6529.5015797853584</v>
      </c>
      <c r="AQ9" s="11">
        <f t="shared" si="27"/>
        <v>1.4486970199999999E-11</v>
      </c>
      <c r="AR9" s="11">
        <f t="shared" si="7"/>
        <v>10101.038345969191</v>
      </c>
    </row>
    <row r="10" spans="1:44">
      <c r="A10" s="2">
        <v>9</v>
      </c>
      <c r="B10" s="2">
        <v>20.432527510881169</v>
      </c>
      <c r="C10" s="2">
        <v>4.6704767100000003E-2</v>
      </c>
      <c r="D10" s="2">
        <v>7.4623045799999997E-3</v>
      </c>
      <c r="E10" s="3">
        <v>4.2840597600000002E-2</v>
      </c>
      <c r="F10" s="3">
        <v>1.3184967800000001E-2</v>
      </c>
      <c r="G10" s="4">
        <v>8.6874995199999999E-2</v>
      </c>
      <c r="H10" s="4">
        <v>3.35745587E-2</v>
      </c>
      <c r="I10" s="5">
        <v>9.3413954100000002E-2</v>
      </c>
      <c r="J10" s="5">
        <v>2.4681137299999999E-2</v>
      </c>
      <c r="K10" s="6">
        <v>6.8166475700000007E-2</v>
      </c>
      <c r="L10" s="6">
        <v>2.5030729000000002E-2</v>
      </c>
      <c r="M10" s="7">
        <v>0.18829812300000001</v>
      </c>
      <c r="N10" s="7">
        <v>5.3080167900000003E-2</v>
      </c>
      <c r="O10" s="8">
        <v>0.15133550600000001</v>
      </c>
      <c r="P10" s="8">
        <v>8.0785735299999994E-2</v>
      </c>
      <c r="Q10" s="9">
        <v>0.22409847099999999</v>
      </c>
      <c r="R10" s="9">
        <v>8.0738500099999999E-2</v>
      </c>
      <c r="S10" s="10">
        <v>0.12260650400000001</v>
      </c>
      <c r="T10" s="10">
        <v>2.4153770200000001E-2</v>
      </c>
      <c r="U10" s="10">
        <f t="shared" si="8"/>
        <v>3.7234767100000003E-2</v>
      </c>
      <c r="V10" s="10">
        <f t="shared" si="9"/>
        <v>3.0539597600000003E-2</v>
      </c>
      <c r="W10" s="10">
        <f t="shared" si="10"/>
        <v>5.4814995200000001E-2</v>
      </c>
      <c r="X10" s="11">
        <f t="shared" si="0"/>
        <v>7.1344954099999996E-2</v>
      </c>
      <c r="Y10" s="11">
        <f t="shared" si="1"/>
        <v>5.8338175700000008E-2</v>
      </c>
      <c r="Z10" s="11">
        <f t="shared" si="2"/>
        <v>0.13001512300000001</v>
      </c>
      <c r="AA10" s="10">
        <f t="shared" si="11"/>
        <v>0.102525596</v>
      </c>
      <c r="AB10" s="10">
        <f t="shared" si="12"/>
        <v>0.13676047099999999</v>
      </c>
      <c r="AC10" s="11">
        <f t="shared" si="13"/>
        <v>3.7234767100000004E-12</v>
      </c>
      <c r="AD10" s="11">
        <f t="shared" si="14"/>
        <v>2596.193718133914</v>
      </c>
      <c r="AE10" s="11">
        <f t="shared" si="15"/>
        <v>3.0539597600000004E-12</v>
      </c>
      <c r="AF10" s="11">
        <f t="shared" si="16"/>
        <v>2129.3730998912993</v>
      </c>
      <c r="AG10" s="11">
        <f t="shared" si="17"/>
        <v>5.4814995199999999E-12</v>
      </c>
      <c r="AH10" s="11">
        <f t="shared" ref="AH10:AR10" si="52">AG10/(8952.597*1.602E-19)</f>
        <v>3821.9749250903901</v>
      </c>
      <c r="AI10" s="11">
        <f t="shared" si="19"/>
        <v>7.1344954099999998E-12</v>
      </c>
      <c r="AJ10" s="11">
        <f t="shared" ref="AJ10:AR10" si="53">AI10/(8952.597*1.602E-19)</f>
        <v>4974.5261238648218</v>
      </c>
      <c r="AK10" s="11">
        <f t="shared" si="21"/>
        <v>5.8338175700000011E-12</v>
      </c>
      <c r="AL10" s="11">
        <f t="shared" si="22"/>
        <v>4067.6286459096063</v>
      </c>
      <c r="AM10" s="11">
        <f t="shared" si="23"/>
        <v>1.3001512300000001E-11</v>
      </c>
      <c r="AN10" s="11">
        <f t="shared" ref="AN10:AR10" si="54">AM10/(8952.597*1.602E-19)</f>
        <v>9065.3029919182209</v>
      </c>
      <c r="AO10" s="11">
        <f t="shared" si="25"/>
        <v>1.0252559599999999E-11</v>
      </c>
      <c r="AP10" s="11">
        <f t="shared" ref="AP10:AR10" si="55">AO10/(8952.597*1.602E-19)</f>
        <v>7148.5960303787015</v>
      </c>
      <c r="AQ10" s="11">
        <f t="shared" si="27"/>
        <v>1.3676047099999999E-11</v>
      </c>
      <c r="AR10" s="11">
        <f t="shared" si="7"/>
        <v>9535.6223055101436</v>
      </c>
    </row>
    <row r="11" spans="1:44">
      <c r="A11" s="2">
        <v>10</v>
      </c>
      <c r="B11" s="2">
        <v>21.465055021762339</v>
      </c>
      <c r="C11" s="2">
        <v>4.6384372899999998E-2</v>
      </c>
      <c r="D11" s="2">
        <v>8.5920178600000004E-3</v>
      </c>
      <c r="E11" s="3">
        <v>5.5211540699999999E-2</v>
      </c>
      <c r="F11" s="3">
        <v>1.4670782E-2</v>
      </c>
      <c r="G11" s="4">
        <v>9.4149243800000004E-2</v>
      </c>
      <c r="H11" s="4">
        <v>3.3254631600000001E-2</v>
      </c>
      <c r="I11" s="5">
        <v>9.88802451E-2</v>
      </c>
      <c r="J11" s="5">
        <v>2.4175093500000001E-2</v>
      </c>
      <c r="K11" s="6">
        <v>6.6850329099999994E-2</v>
      </c>
      <c r="L11" s="6">
        <v>2.4988051399999999E-2</v>
      </c>
      <c r="M11" s="7">
        <v>0.171498805</v>
      </c>
      <c r="N11" s="7">
        <v>5.2304884000000003E-2</v>
      </c>
      <c r="O11" s="8">
        <v>0.16021459599999999</v>
      </c>
      <c r="P11" s="8">
        <v>7.8266577800000001E-2</v>
      </c>
      <c r="Q11" s="9">
        <v>0.229266792</v>
      </c>
      <c r="R11" s="9">
        <v>8.5420314600000005E-2</v>
      </c>
      <c r="S11" s="10">
        <v>0.130842454</v>
      </c>
      <c r="T11" s="10">
        <v>2.5393785299999999E-2</v>
      </c>
      <c r="U11" s="10">
        <f t="shared" si="8"/>
        <v>3.6914372899999999E-2</v>
      </c>
      <c r="V11" s="10">
        <f t="shared" si="9"/>
        <v>4.2910540699999999E-2</v>
      </c>
      <c r="W11" s="10">
        <f t="shared" si="10"/>
        <v>6.2089243800000006E-2</v>
      </c>
      <c r="X11" s="11">
        <f t="shared" si="0"/>
        <v>7.6811245100000008E-2</v>
      </c>
      <c r="Y11" s="11">
        <f t="shared" si="1"/>
        <v>5.7022029099999996E-2</v>
      </c>
      <c r="Z11" s="11">
        <f t="shared" si="2"/>
        <v>0.113215805</v>
      </c>
      <c r="AA11" s="10">
        <f t="shared" si="11"/>
        <v>9.6141553000000018E-2</v>
      </c>
      <c r="AB11" s="10">
        <f t="shared" si="12"/>
        <v>0.141928792</v>
      </c>
      <c r="AC11" s="11">
        <f t="shared" si="13"/>
        <v>3.6914372900000002E-12</v>
      </c>
      <c r="AD11" s="11">
        <f t="shared" si="14"/>
        <v>2573.8542361349373</v>
      </c>
      <c r="AE11" s="11">
        <f t="shared" si="15"/>
        <v>4.2910540700000001E-12</v>
      </c>
      <c r="AF11" s="11">
        <f t="shared" si="16"/>
        <v>2991.9369686904697</v>
      </c>
      <c r="AG11" s="11">
        <f t="shared" si="17"/>
        <v>6.2089243800000005E-12</v>
      </c>
      <c r="AH11" s="11">
        <f t="shared" ref="AH11:AR11" si="56">AG11/(8952.597*1.602E-19)</f>
        <v>4329.1718270810688</v>
      </c>
      <c r="AI11" s="11">
        <f t="shared" si="19"/>
        <v>7.6811245100000006E-12</v>
      </c>
      <c r="AJ11" s="11">
        <f t="shared" ref="AJ11:AR11" si="57">AI11/(8952.597*1.602E-19)</f>
        <v>5355.663202487558</v>
      </c>
      <c r="AK11" s="11">
        <f t="shared" si="21"/>
        <v>5.7022029099999994E-12</v>
      </c>
      <c r="AL11" s="11">
        <f t="shared" si="22"/>
        <v>3975.8603389967011</v>
      </c>
      <c r="AM11" s="11">
        <f t="shared" si="23"/>
        <v>1.1321580500000001E-11</v>
      </c>
      <c r="AN11" s="11">
        <f t="shared" ref="AN11:AR11" si="58">AM11/(8952.597*1.602E-19)</f>
        <v>7893.9707329195071</v>
      </c>
      <c r="AO11" s="11">
        <f t="shared" si="25"/>
        <v>9.6141553000000024E-12</v>
      </c>
      <c r="AP11" s="11">
        <f t="shared" ref="AP11:AR11" si="59">AO11/(8952.597*1.602E-19)</f>
        <v>6703.4687038565844</v>
      </c>
      <c r="AQ11" s="11">
        <f t="shared" si="27"/>
        <v>1.41928792E-11</v>
      </c>
      <c r="AR11" s="11">
        <f t="shared" si="7"/>
        <v>9895.9834292272189</v>
      </c>
    </row>
    <row r="12" spans="1:44">
      <c r="A12" s="2">
        <v>11</v>
      </c>
      <c r="B12" s="2">
        <v>22.508672086720868</v>
      </c>
      <c r="C12" s="2">
        <v>4.5598546900000002E-2</v>
      </c>
      <c r="D12" s="2">
        <v>6.8598543199999999E-3</v>
      </c>
      <c r="E12" s="3">
        <v>4.2978098700000002E-2</v>
      </c>
      <c r="F12" s="3">
        <v>1.38681693E-2</v>
      </c>
      <c r="G12" s="4">
        <v>9.0850333300000002E-2</v>
      </c>
      <c r="H12" s="4">
        <v>3.5463755499999999E-2</v>
      </c>
      <c r="I12" s="5">
        <v>9.7530260399999999E-2</v>
      </c>
      <c r="J12" s="5">
        <v>2.3551808099999998E-2</v>
      </c>
      <c r="K12" s="6">
        <v>7.2639365600000005E-2</v>
      </c>
      <c r="L12" s="6">
        <v>2.5400091900000001E-2</v>
      </c>
      <c r="M12" s="7">
        <v>0.181279463</v>
      </c>
      <c r="N12" s="7">
        <v>5.2643964600000002E-2</v>
      </c>
      <c r="O12" s="8">
        <v>0.15383055300000001</v>
      </c>
      <c r="P12" s="8">
        <v>8.2637310300000003E-2</v>
      </c>
      <c r="Q12" s="9">
        <v>0.22626581500000001</v>
      </c>
      <c r="R12" s="9">
        <v>8.6932891999999998E-2</v>
      </c>
      <c r="S12" s="10">
        <v>0.114186643</v>
      </c>
      <c r="T12" s="10">
        <v>2.7808729599999998E-2</v>
      </c>
      <c r="U12" s="10">
        <f t="shared" si="8"/>
        <v>3.6128546900000003E-2</v>
      </c>
      <c r="V12" s="10">
        <f t="shared" si="9"/>
        <v>3.0677098700000002E-2</v>
      </c>
      <c r="W12" s="10">
        <f t="shared" si="10"/>
        <v>5.8790333300000004E-2</v>
      </c>
      <c r="X12" s="11">
        <f t="shared" si="0"/>
        <v>7.5461260400000008E-2</v>
      </c>
      <c r="Y12" s="11">
        <f t="shared" si="1"/>
        <v>6.2811065600000007E-2</v>
      </c>
      <c r="Z12" s="11">
        <f t="shared" si="2"/>
        <v>0.122996463</v>
      </c>
      <c r="AA12" s="10">
        <f t="shared" si="11"/>
        <v>0.10196414200000001</v>
      </c>
      <c r="AB12" s="10">
        <f t="shared" si="12"/>
        <v>0.13892781500000001</v>
      </c>
      <c r="AC12" s="11">
        <f t="shared" si="13"/>
        <v>3.6128546900000001E-12</v>
      </c>
      <c r="AD12" s="11">
        <f t="shared" si="14"/>
        <v>2519.0625271048489</v>
      </c>
      <c r="AE12" s="11">
        <f t="shared" si="15"/>
        <v>3.0677098700000001E-12</v>
      </c>
      <c r="AF12" s="11">
        <f t="shared" si="16"/>
        <v>2138.9603625455215</v>
      </c>
      <c r="AG12" s="11">
        <f t="shared" si="17"/>
        <v>5.8790333300000008E-12</v>
      </c>
      <c r="AH12" s="11">
        <f t="shared" ref="AH12:AR12" si="60">AG12/(8952.597*1.602E-19)</f>
        <v>4099.1553294947034</v>
      </c>
      <c r="AI12" s="11">
        <f t="shared" si="19"/>
        <v>7.5461260400000007E-12</v>
      </c>
      <c r="AJ12" s="11">
        <f t="shared" ref="AJ12:AR12" si="61">AI12/(8952.597*1.602E-19)</f>
        <v>5261.5355344319441</v>
      </c>
      <c r="AK12" s="11">
        <f t="shared" si="21"/>
        <v>6.281106560000001E-12</v>
      </c>
      <c r="AL12" s="11">
        <f t="shared" si="22"/>
        <v>4379.5008439845242</v>
      </c>
      <c r="AM12" s="11">
        <f t="shared" si="23"/>
        <v>1.22996463E-11</v>
      </c>
      <c r="AN12" s="11">
        <f t="shared" ref="AN12:AR12" si="62">AM12/(8952.597*1.602E-19)</f>
        <v>8575.927002193881</v>
      </c>
      <c r="AO12" s="11">
        <f t="shared" si="25"/>
        <v>1.0196414200000001E-11</v>
      </c>
      <c r="AP12" s="11">
        <f t="shared" ref="AP12:AR12" si="63">AO12/(8952.597*1.602E-19)</f>
        <v>7109.4486565303205</v>
      </c>
      <c r="AQ12" s="11">
        <f t="shared" si="27"/>
        <v>1.3892781500000001E-11</v>
      </c>
      <c r="AR12" s="11">
        <f t="shared" si="7"/>
        <v>9686.7403415844256</v>
      </c>
    </row>
    <row r="13" spans="1:44">
      <c r="A13" s="2">
        <v>12</v>
      </c>
      <c r="B13" s="2">
        <v>23.543903465549807</v>
      </c>
      <c r="C13" s="2">
        <v>4.1837204599999997E-2</v>
      </c>
      <c r="D13" s="2">
        <v>7.2242810899999996E-3</v>
      </c>
      <c r="E13" s="3">
        <v>4.8702999300000001E-2</v>
      </c>
      <c r="F13" s="3">
        <v>1.2360014399999999E-2</v>
      </c>
      <c r="G13" s="4">
        <v>8.3297184699999999E-2</v>
      </c>
      <c r="H13" s="4">
        <v>4.4735301800000002E-2</v>
      </c>
      <c r="I13" s="5">
        <v>8.4717876600000006E-2</v>
      </c>
      <c r="J13" s="5">
        <v>2.42807237E-2</v>
      </c>
      <c r="K13" s="6">
        <v>8.0790609499999999E-2</v>
      </c>
      <c r="L13" s="6">
        <v>3.3201925600000001E-2</v>
      </c>
      <c r="M13" s="7">
        <v>0.170012524</v>
      </c>
      <c r="N13" s="7">
        <v>5.38856822E-2</v>
      </c>
      <c r="O13" s="8">
        <v>0.159653142</v>
      </c>
      <c r="P13" s="8">
        <v>7.6853510999999999E-2</v>
      </c>
      <c r="Q13" s="9">
        <v>0.23306800899999999</v>
      </c>
      <c r="R13" s="9">
        <v>6.9617569500000004E-2</v>
      </c>
      <c r="S13" s="10">
        <v>0.113261665</v>
      </c>
      <c r="T13" s="10">
        <v>2.99718382E-2</v>
      </c>
      <c r="U13" s="10">
        <f t="shared" si="8"/>
        <v>3.2367204599999998E-2</v>
      </c>
      <c r="V13" s="10">
        <f t="shared" si="9"/>
        <v>3.6401999300000001E-2</v>
      </c>
      <c r="W13" s="10">
        <f t="shared" si="10"/>
        <v>5.1237184700000001E-2</v>
      </c>
      <c r="X13" s="11">
        <f t="shared" si="0"/>
        <v>6.2648876600000014E-2</v>
      </c>
      <c r="Y13" s="11">
        <f t="shared" si="1"/>
        <v>7.0962309500000001E-2</v>
      </c>
      <c r="Z13" s="11">
        <f t="shared" si="2"/>
        <v>0.111729524</v>
      </c>
      <c r="AA13" s="10">
        <f t="shared" si="11"/>
        <v>0.10249019100000001</v>
      </c>
      <c r="AB13" s="10">
        <f t="shared" si="12"/>
        <v>0.14573000899999999</v>
      </c>
      <c r="AC13" s="11">
        <f t="shared" si="13"/>
        <v>3.2367204599999999E-12</v>
      </c>
      <c r="AD13" s="11">
        <f t="shared" si="14"/>
        <v>2256.8029774537013</v>
      </c>
      <c r="AE13" s="11">
        <f t="shared" si="15"/>
        <v>3.6401999300000004E-12</v>
      </c>
      <c r="AF13" s="11">
        <f t="shared" si="16"/>
        <v>2538.1289926256886</v>
      </c>
      <c r="AG13" s="11">
        <f t="shared" si="17"/>
        <v>5.1237184700000004E-12</v>
      </c>
      <c r="AH13" s="11">
        <f t="shared" ref="AH13:AR13" si="64">AG13/(8952.597*1.602E-19)</f>
        <v>3572.5121281343286</v>
      </c>
      <c r="AI13" s="11">
        <f t="shared" si="19"/>
        <v>6.2648876600000015E-12</v>
      </c>
      <c r="AJ13" s="11">
        <f t="shared" ref="AJ13:AR13" si="65">AI13/(8952.597*1.602E-19)</f>
        <v>4368.1922177798924</v>
      </c>
      <c r="AK13" s="11">
        <f t="shared" si="21"/>
        <v>7.0962309500000005E-12</v>
      </c>
      <c r="AL13" s="11">
        <f t="shared" si="22"/>
        <v>4947.8462334245287</v>
      </c>
      <c r="AM13" s="11">
        <f t="shared" si="23"/>
        <v>1.11729524E-11</v>
      </c>
      <c r="AN13" s="11">
        <f t="shared" ref="AN13:AR13" si="66">AM13/(8952.597*1.602E-19)</f>
        <v>7790.339806876148</v>
      </c>
      <c r="AO13" s="11">
        <f t="shared" si="25"/>
        <v>1.0249019100000001E-11</v>
      </c>
      <c r="AP13" s="11">
        <f t="shared" ref="AP13:AR13" si="67">AO13/(8952.597*1.602E-19)</f>
        <v>7146.1274171510795</v>
      </c>
      <c r="AQ13" s="11">
        <f t="shared" si="27"/>
        <v>1.4573000899999998E-11</v>
      </c>
      <c r="AR13" s="11">
        <f t="shared" si="7"/>
        <v>10161.023241888322</v>
      </c>
    </row>
    <row r="14" spans="1:44">
      <c r="A14" s="2">
        <v>13</v>
      </c>
      <c r="B14" s="2">
        <v>24.597706742218936</v>
      </c>
      <c r="C14" s="2">
        <v>2.3633929800000002E-2</v>
      </c>
      <c r="D14" s="2">
        <v>8.0159831400000003E-3</v>
      </c>
      <c r="E14" s="3">
        <v>4.9882864700000001E-2</v>
      </c>
      <c r="F14" s="3">
        <v>1.34546597E-2</v>
      </c>
      <c r="G14" s="4">
        <v>7.3809389700000005E-2</v>
      </c>
      <c r="H14" s="4">
        <v>4.6288568600000003E-2</v>
      </c>
      <c r="I14" s="5">
        <v>8.0756921999999995E-2</v>
      </c>
      <c r="J14" s="5">
        <v>2.46769329E-2</v>
      </c>
      <c r="K14" s="6">
        <v>7.8221730399999995E-2</v>
      </c>
      <c r="L14" s="6">
        <v>3.0875409499999999E-2</v>
      </c>
      <c r="M14" s="7">
        <v>0.17365523799999999</v>
      </c>
      <c r="N14" s="7">
        <v>5.2240597499999999E-2</v>
      </c>
      <c r="O14" s="8">
        <v>0.160179191</v>
      </c>
      <c r="P14" s="8">
        <v>8.7913477300000001E-2</v>
      </c>
      <c r="Q14" s="9">
        <v>0.21755195499999999</v>
      </c>
      <c r="R14" s="9">
        <v>6.6436917999999998E-2</v>
      </c>
      <c r="S14" s="10">
        <v>0.114680956</v>
      </c>
      <c r="T14" s="10">
        <v>3.1352504900000001E-2</v>
      </c>
      <c r="U14" s="10">
        <f t="shared" si="8"/>
        <v>1.4163929800000002E-2</v>
      </c>
      <c r="V14" s="10">
        <f t="shared" si="9"/>
        <v>3.7581864700000002E-2</v>
      </c>
      <c r="W14" s="10">
        <f t="shared" si="10"/>
        <v>4.1749389700000007E-2</v>
      </c>
      <c r="X14" s="11">
        <f t="shared" si="0"/>
        <v>5.8687921999999997E-2</v>
      </c>
      <c r="Y14" s="11">
        <f t="shared" si="1"/>
        <v>6.8393430399999997E-2</v>
      </c>
      <c r="Z14" s="11">
        <f t="shared" si="2"/>
        <v>0.11537223799999999</v>
      </c>
      <c r="AA14" s="10">
        <f t="shared" si="11"/>
        <v>0.101452025</v>
      </c>
      <c r="AB14" s="10">
        <f t="shared" si="12"/>
        <v>0.13021395499999999</v>
      </c>
      <c r="AC14" s="11">
        <f t="shared" si="13"/>
        <v>1.4163929800000003E-12</v>
      </c>
      <c r="AD14" s="11">
        <f t="shared" si="14"/>
        <v>987.57984633264289</v>
      </c>
      <c r="AE14" s="11">
        <f t="shared" si="15"/>
        <v>3.7581864700000003E-12</v>
      </c>
      <c r="AF14" s="11">
        <f t="shared" si="16"/>
        <v>2620.3950943981786</v>
      </c>
      <c r="AG14" s="11">
        <f t="shared" si="17"/>
        <v>4.1749389700000008E-12</v>
      </c>
      <c r="AH14" s="11">
        <f t="shared" ref="AH14:AR14" si="68">AG14/(8952.597*1.602E-19)</f>
        <v>2910.9757282479345</v>
      </c>
      <c r="AI14" s="11">
        <f t="shared" si="19"/>
        <v>5.8687921999999997E-12</v>
      </c>
      <c r="AJ14" s="11">
        <f t="shared" ref="AJ14:AR14" si="69">AI14/(8952.597*1.602E-19)</f>
        <v>4092.0147027516414</v>
      </c>
      <c r="AK14" s="11">
        <f t="shared" si="21"/>
        <v>6.8393430399999999E-12</v>
      </c>
      <c r="AL14" s="11">
        <f t="shared" si="22"/>
        <v>4768.7311670094759</v>
      </c>
      <c r="AM14" s="11">
        <f t="shared" si="23"/>
        <v>1.1537223799999998E-11</v>
      </c>
      <c r="AN14" s="11">
        <f t="shared" ref="AN14:AR14" si="70">AM14/(8952.597*1.602E-19)</f>
        <v>8044.3279996412484</v>
      </c>
      <c r="AO14" s="11">
        <f t="shared" si="25"/>
        <v>1.01452025E-11</v>
      </c>
      <c r="AP14" s="11">
        <f t="shared" ref="AP14:AR14" si="71">AO14/(8952.597*1.602E-19)</f>
        <v>7073.7413044531913</v>
      </c>
      <c r="AQ14" s="11">
        <f t="shared" si="27"/>
        <v>1.3021395499999998E-11</v>
      </c>
      <c r="AR14" s="11">
        <f t="shared" si="7"/>
        <v>9079.166550886579</v>
      </c>
    </row>
    <row r="15" spans="1:44">
      <c r="A15" s="2">
        <v>14</v>
      </c>
      <c r="B15" s="2">
        <v>25.624007349921985</v>
      </c>
      <c r="C15" s="2">
        <v>5.7748149200000001E-2</v>
      </c>
      <c r="D15" s="2">
        <v>8.0430108999999996E-3</v>
      </c>
      <c r="E15" s="3">
        <v>4.3280055599999999E-2</v>
      </c>
      <c r="F15" s="3">
        <v>1.0510027999999999E-2</v>
      </c>
      <c r="G15" s="4">
        <v>7.3610893299999994E-2</v>
      </c>
      <c r="H15" s="4">
        <v>5.12803337E-2</v>
      </c>
      <c r="I15" s="5">
        <v>8.0455063600000001E-2</v>
      </c>
      <c r="J15" s="5">
        <v>2.7516250999999999E-2</v>
      </c>
      <c r="K15" s="6">
        <v>7.9978450899999998E-2</v>
      </c>
      <c r="L15" s="6">
        <v>3.1796182800000003E-2</v>
      </c>
      <c r="M15" s="7">
        <v>0.174294641</v>
      </c>
      <c r="N15" s="7">
        <v>5.3349039500000001E-2</v>
      </c>
      <c r="O15" s="8">
        <v>0.15914102499999999</v>
      </c>
      <c r="P15" s="8">
        <v>8.9282080900000005E-2</v>
      </c>
      <c r="Q15" s="9">
        <v>0.212990237</v>
      </c>
      <c r="R15" s="9">
        <v>6.8365641899999996E-2</v>
      </c>
      <c r="S15" s="10">
        <v>0.124907191</v>
      </c>
      <c r="T15" s="10">
        <v>3.42958181E-2</v>
      </c>
      <c r="U15" s="10">
        <f t="shared" si="8"/>
        <v>4.8278149200000002E-2</v>
      </c>
      <c r="V15" s="10">
        <f t="shared" si="9"/>
        <v>3.0979055599999999E-2</v>
      </c>
      <c r="W15" s="10">
        <f t="shared" si="10"/>
        <v>4.1550893299999996E-2</v>
      </c>
      <c r="X15" s="11">
        <f t="shared" si="0"/>
        <v>5.8386063600000003E-2</v>
      </c>
      <c r="Y15" s="11">
        <f t="shared" si="1"/>
        <v>7.01501509E-2</v>
      </c>
      <c r="Z15" s="11">
        <f t="shared" si="2"/>
        <v>0.116011641</v>
      </c>
      <c r="AA15" s="10">
        <f t="shared" si="11"/>
        <v>9.3590478000000005E-2</v>
      </c>
      <c r="AB15" s="10">
        <f t="shared" si="12"/>
        <v>0.125652237</v>
      </c>
      <c r="AC15" s="11">
        <f t="shared" si="13"/>
        <v>4.82781492E-12</v>
      </c>
      <c r="AD15" s="11">
        <f t="shared" si="14"/>
        <v>3366.1934111082928</v>
      </c>
      <c r="AE15" s="11">
        <f t="shared" si="15"/>
        <v>3.09790556E-12</v>
      </c>
      <c r="AF15" s="11">
        <f t="shared" si="16"/>
        <v>2160.0143040089338</v>
      </c>
      <c r="AG15" s="11">
        <f t="shared" si="17"/>
        <v>4.1550893299999997E-12</v>
      </c>
      <c r="AH15" s="11">
        <f t="shared" ref="AH15:AR15" si="72">AG15/(8952.597*1.602E-19)</f>
        <v>2897.1355689858074</v>
      </c>
      <c r="AI15" s="11">
        <f t="shared" si="19"/>
        <v>5.8386063600000007E-12</v>
      </c>
      <c r="AJ15" s="11">
        <f t="shared" ref="AJ15:AR15" si="73">AI15/(8952.597*1.602E-19)</f>
        <v>4070.9676291996243</v>
      </c>
      <c r="AK15" s="11">
        <f t="shared" si="21"/>
        <v>7.0150150899999996E-12</v>
      </c>
      <c r="AL15" s="11">
        <f t="shared" si="22"/>
        <v>4891.2184841549906</v>
      </c>
      <c r="AM15" s="11">
        <f t="shared" si="23"/>
        <v>1.1601164100000001E-11</v>
      </c>
      <c r="AN15" s="11">
        <f t="shared" ref="AN15:AR15" si="74">AM15/(8952.597*1.602E-19)</f>
        <v>8088.9103666397523</v>
      </c>
      <c r="AO15" s="11">
        <f t="shared" si="25"/>
        <v>9.3590478000000001E-12</v>
      </c>
      <c r="AP15" s="11">
        <f t="shared" ref="AP15:AR15" si="75">AO15/(8952.597*1.602E-19)</f>
        <v>6525.5950281142013</v>
      </c>
      <c r="AQ15" s="11">
        <f t="shared" si="27"/>
        <v>1.2565223700000001E-11</v>
      </c>
      <c r="AR15" s="11">
        <f t="shared" si="7"/>
        <v>8761.1008145361466</v>
      </c>
    </row>
    <row r="16" spans="1:44">
      <c r="A16" s="2">
        <v>15</v>
      </c>
      <c r="B16" s="2">
        <v>26.688362281350088</v>
      </c>
      <c r="C16" s="2">
        <v>5.3403998299999998E-2</v>
      </c>
      <c r="D16" s="2">
        <v>8.6476098899999996E-3</v>
      </c>
      <c r="E16" s="3">
        <v>4.8822893300000003E-2</v>
      </c>
      <c r="F16" s="3">
        <v>1.1175560399999999E-2</v>
      </c>
      <c r="G16" s="4">
        <v>8.5254903500000007E-2</v>
      </c>
      <c r="H16" s="4">
        <v>0.109596791</v>
      </c>
      <c r="I16" s="5">
        <v>7.7671088400000005E-2</v>
      </c>
      <c r="J16" s="5">
        <v>2.4140705299999999E-2</v>
      </c>
      <c r="K16" s="6">
        <v>7.2945495900000004E-2</v>
      </c>
      <c r="L16" s="6">
        <v>3.0588334299999999E-2</v>
      </c>
      <c r="M16" s="7">
        <v>0.16251528400000001</v>
      </c>
      <c r="N16" s="7">
        <v>5.4433988500000002E-2</v>
      </c>
      <c r="O16" s="8">
        <v>0.151279478</v>
      </c>
      <c r="P16" s="8">
        <v>9.5469112199999998E-2</v>
      </c>
      <c r="Q16" s="9">
        <v>0.21500813599999999</v>
      </c>
      <c r="R16" s="9">
        <v>7.12059253E-2</v>
      </c>
      <c r="S16" s="10">
        <v>0.11933772500000001</v>
      </c>
      <c r="T16" s="10">
        <v>3.6242543100000003E-2</v>
      </c>
      <c r="U16" s="10">
        <f t="shared" si="8"/>
        <v>4.3933998299999999E-2</v>
      </c>
      <c r="V16" s="10">
        <f t="shared" si="9"/>
        <v>3.6521893300000004E-2</v>
      </c>
      <c r="W16" s="10">
        <f t="shared" si="10"/>
        <v>5.3194903500000008E-2</v>
      </c>
      <c r="X16" s="11">
        <f t="shared" si="0"/>
        <v>5.5602088400000006E-2</v>
      </c>
      <c r="Y16" s="11">
        <f t="shared" si="1"/>
        <v>6.3117195900000006E-2</v>
      </c>
      <c r="Z16" s="11">
        <f t="shared" si="2"/>
        <v>0.10423228400000001</v>
      </c>
      <c r="AA16" s="10">
        <f t="shared" si="11"/>
        <v>0.10125566700000002</v>
      </c>
      <c r="AB16" s="10">
        <f t="shared" si="12"/>
        <v>0.12767013599999999</v>
      </c>
      <c r="AC16" s="11">
        <f t="shared" si="13"/>
        <v>4.39339983E-12</v>
      </c>
      <c r="AD16" s="11">
        <f t="shared" si="14"/>
        <v>3063.2975383634412</v>
      </c>
      <c r="AE16" s="11">
        <f t="shared" si="15"/>
        <v>3.6521893300000003E-12</v>
      </c>
      <c r="AF16" s="11">
        <f t="shared" si="16"/>
        <v>2546.4886004300288</v>
      </c>
      <c r="AG16" s="11">
        <f t="shared" si="17"/>
        <v>5.3194903500000006E-12</v>
      </c>
      <c r="AH16" s="11">
        <f t="shared" ref="AH16:AR16" si="76">AG16/(8952.597*1.602E-19)</f>
        <v>3709.0140494913894</v>
      </c>
      <c r="AI16" s="11">
        <f t="shared" si="19"/>
        <v>5.5602088400000003E-12</v>
      </c>
      <c r="AJ16" s="11">
        <f t="shared" ref="AJ16:AR16" si="77">AI16/(8952.597*1.602E-19)</f>
        <v>3876.8549896262562</v>
      </c>
      <c r="AK16" s="11">
        <f t="shared" si="21"/>
        <v>6.3117195900000006E-12</v>
      </c>
      <c r="AL16" s="11">
        <f t="shared" si="22"/>
        <v>4400.845775716095</v>
      </c>
      <c r="AM16" s="11">
        <f t="shared" si="23"/>
        <v>1.04232284E-11</v>
      </c>
      <c r="AN16" s="11">
        <f t="shared" ref="AN16:AR16" si="78">AM16/(8952.597*1.602E-19)</f>
        <v>7267.5948320232692</v>
      </c>
      <c r="AO16" s="11">
        <f t="shared" si="25"/>
        <v>1.0125566700000001E-11</v>
      </c>
      <c r="AP16" s="11">
        <f t="shared" ref="AP16:AR16" si="79">AO16/(8952.597*1.602E-19)</f>
        <v>7060.0502451070643</v>
      </c>
      <c r="AQ16" s="11">
        <f t="shared" si="27"/>
        <v>1.2767013599999998E-11</v>
      </c>
      <c r="AR16" s="11">
        <f t="shared" si="7"/>
        <v>8901.798799662758</v>
      </c>
    </row>
    <row r="17" spans="1:44">
      <c r="A17" s="2">
        <v>16</v>
      </c>
      <c r="B17" s="2">
        <v>27.69148805124415</v>
      </c>
      <c r="C17" s="2">
        <v>5.2778309599999997E-2</v>
      </c>
      <c r="D17" s="2">
        <v>9.2161545400000003E-3</v>
      </c>
      <c r="E17" s="3">
        <v>4.9397677100000002E-2</v>
      </c>
      <c r="F17" s="3">
        <v>1.27077219E-2</v>
      </c>
      <c r="G17" s="4">
        <v>7.2050265899999993E-2</v>
      </c>
      <c r="H17" s="4">
        <v>8.7618309699999994E-2</v>
      </c>
      <c r="I17" s="5">
        <v>7.8081545899999993E-2</v>
      </c>
      <c r="J17" s="5">
        <v>2.3794601799999999E-2</v>
      </c>
      <c r="K17" s="6">
        <v>7.8158347200000006E-2</v>
      </c>
      <c r="L17" s="6">
        <v>2.88285928E-2</v>
      </c>
      <c r="M17" s="7">
        <v>0.17557029499999999</v>
      </c>
      <c r="N17" s="7">
        <v>5.5698129800000003E-2</v>
      </c>
      <c r="O17" s="8">
        <v>0.15894466700000001</v>
      </c>
      <c r="P17" s="8">
        <v>8.5683865900000003E-2</v>
      </c>
      <c r="Q17" s="9">
        <v>0.217350038</v>
      </c>
      <c r="R17" s="9">
        <v>7.37105334E-2</v>
      </c>
      <c r="S17" s="10">
        <v>0.110969901</v>
      </c>
      <c r="T17" s="10">
        <v>3.84504315E-2</v>
      </c>
      <c r="U17" s="10">
        <f t="shared" si="8"/>
        <v>4.3308309599999997E-2</v>
      </c>
      <c r="V17" s="10">
        <f t="shared" si="9"/>
        <v>3.7096677100000003E-2</v>
      </c>
      <c r="W17" s="10">
        <f t="shared" si="10"/>
        <v>3.9990265899999995E-2</v>
      </c>
      <c r="X17" s="11">
        <f t="shared" si="0"/>
        <v>5.6012545899999995E-2</v>
      </c>
      <c r="Y17" s="11">
        <f t="shared" si="1"/>
        <v>6.8330047200000008E-2</v>
      </c>
      <c r="Z17" s="11">
        <f t="shared" si="2"/>
        <v>0.11728729499999999</v>
      </c>
      <c r="AA17" s="10">
        <f t="shared" si="11"/>
        <v>0.10869567500000002</v>
      </c>
      <c r="AB17" s="10">
        <f t="shared" si="12"/>
        <v>0.130012038</v>
      </c>
      <c r="AC17" s="11">
        <f t="shared" si="13"/>
        <v>4.3308309599999999E-12</v>
      </c>
      <c r="AD17" s="11">
        <f t="shared" si="14"/>
        <v>3019.6714007785122</v>
      </c>
      <c r="AE17" s="11">
        <f t="shared" si="15"/>
        <v>3.7096677100000003E-12</v>
      </c>
      <c r="AF17" s="11">
        <f t="shared" si="16"/>
        <v>2586.565394433801</v>
      </c>
      <c r="AG17" s="11">
        <f t="shared" si="17"/>
        <v>3.9990265899999997E-12</v>
      </c>
      <c r="AH17" s="11">
        <f t="shared" ref="AH17:AR17" si="80">AG17/(8952.597*1.602E-19)</f>
        <v>2788.3208410368934</v>
      </c>
      <c r="AI17" s="11">
        <f t="shared" si="19"/>
        <v>5.6012545899999995E-12</v>
      </c>
      <c r="AJ17" s="11">
        <f t="shared" ref="AJ17:AR17" si="81">AI17/(8952.597*1.602E-19)</f>
        <v>3905.4741342068846</v>
      </c>
      <c r="AK17" s="11">
        <f t="shared" si="21"/>
        <v>6.8330047200000009E-12</v>
      </c>
      <c r="AL17" s="11">
        <f t="shared" si="22"/>
        <v>4764.3117741008737</v>
      </c>
      <c r="AM17" s="11">
        <f t="shared" si="23"/>
        <v>1.1728729499999998E-11</v>
      </c>
      <c r="AN17" s="11">
        <f t="shared" ref="AN17:AR17" si="82">AM17/(8952.597*1.602E-19)</f>
        <v>8177.8553274721335</v>
      </c>
      <c r="AO17" s="11">
        <f t="shared" si="25"/>
        <v>1.0869567500000003E-11</v>
      </c>
      <c r="AP17" s="11">
        <f t="shared" ref="AP17:AR17" si="83">AO17/(8952.597*1.602E-19)</f>
        <v>7578.804719402302</v>
      </c>
      <c r="AQ17" s="11">
        <f t="shared" si="27"/>
        <v>1.3001203799999999E-11</v>
      </c>
      <c r="AR17" s="11">
        <f t="shared" si="7"/>
        <v>9065.0878903278444</v>
      </c>
    </row>
    <row r="18" spans="1:44">
      <c r="A18" s="2">
        <v>17</v>
      </c>
      <c r="B18" s="2">
        <v>28.739996509813583</v>
      </c>
      <c r="C18" s="2">
        <v>5.0560060599999998E-2</v>
      </c>
      <c r="D18" s="2">
        <v>9.2075120800000007E-3</v>
      </c>
      <c r="E18" s="3">
        <v>3.8512631300000003E-2</v>
      </c>
      <c r="F18" s="3">
        <v>1.2585107999999999E-2</v>
      </c>
      <c r="G18" s="4">
        <v>7.5580742699999995E-2</v>
      </c>
      <c r="H18" s="4">
        <v>7.1556269800000002E-2</v>
      </c>
      <c r="I18" s="5">
        <v>7.7125102500000001E-2</v>
      </c>
      <c r="J18" s="5">
        <v>2.2091589200000001E-2</v>
      </c>
      <c r="K18" s="6">
        <v>7.3293468099999995E-2</v>
      </c>
      <c r="L18" s="6">
        <v>2.8989784000000001E-2</v>
      </c>
      <c r="M18" s="7">
        <v>0.168098002</v>
      </c>
      <c r="N18" s="7">
        <v>5.5751219900000003E-2</v>
      </c>
      <c r="O18" s="8">
        <v>0.16638467500000001</v>
      </c>
      <c r="P18" s="8">
        <v>8.7726976400000004E-2</v>
      </c>
      <c r="Q18" s="9">
        <v>0.22936011000000001</v>
      </c>
      <c r="R18" s="9">
        <v>7.6385540799999999E-2</v>
      </c>
      <c r="S18" s="10">
        <v>0.118995774</v>
      </c>
      <c r="T18" s="10">
        <v>3.9391759800000002E-2</v>
      </c>
      <c r="U18" s="10">
        <f t="shared" si="8"/>
        <v>4.1090060599999999E-2</v>
      </c>
      <c r="V18" s="10">
        <f t="shared" si="9"/>
        <v>2.6211631300000003E-2</v>
      </c>
      <c r="W18" s="10">
        <f t="shared" si="10"/>
        <v>4.3520742699999997E-2</v>
      </c>
      <c r="X18" s="11">
        <f t="shared" si="0"/>
        <v>5.5056102500000002E-2</v>
      </c>
      <c r="Y18" s="11">
        <f t="shared" si="1"/>
        <v>6.3465168099999997E-2</v>
      </c>
      <c r="Z18" s="11">
        <f t="shared" si="2"/>
        <v>0.10981500199999999</v>
      </c>
      <c r="AA18" s="10">
        <f t="shared" si="11"/>
        <v>0.11900703800000001</v>
      </c>
      <c r="AB18" s="10">
        <f t="shared" si="12"/>
        <v>0.14202211000000001</v>
      </c>
      <c r="AC18" s="11">
        <f t="shared" si="13"/>
        <v>4.1090060599999995E-12</v>
      </c>
      <c r="AD18" s="11">
        <f t="shared" si="14"/>
        <v>2865.0040141505765</v>
      </c>
      <c r="AE18" s="11">
        <f t="shared" si="15"/>
        <v>2.6211631300000001E-12</v>
      </c>
      <c r="AF18" s="11">
        <f t="shared" si="16"/>
        <v>1827.6056981997954</v>
      </c>
      <c r="AG18" s="11">
        <f t="shared" si="17"/>
        <v>4.3520742699999994E-12</v>
      </c>
      <c r="AH18" s="11">
        <f t="shared" ref="AH18:AR18" si="84">AG18/(8952.597*1.602E-19)</f>
        <v>3034.4832962917167</v>
      </c>
      <c r="AI18" s="11">
        <f t="shared" si="19"/>
        <v>5.5056102500000006E-12</v>
      </c>
      <c r="AJ18" s="11">
        <f t="shared" ref="AJ18:AR18" si="85">AI18/(8952.597*1.602E-19)</f>
        <v>3838.7861288767635</v>
      </c>
      <c r="AK18" s="11">
        <f t="shared" si="21"/>
        <v>6.3465168099999998E-12</v>
      </c>
      <c r="AL18" s="11">
        <f t="shared" si="22"/>
        <v>4425.1081334555429</v>
      </c>
      <c r="AM18" s="11">
        <f t="shared" si="23"/>
        <v>1.0981500199999999E-11</v>
      </c>
      <c r="AN18" s="11">
        <f t="shared" ref="AN18:AR18" si="86">AM18/(8952.597*1.602E-19)</f>
        <v>7656.8497819142567</v>
      </c>
      <c r="AO18" s="11">
        <f t="shared" si="25"/>
        <v>1.1900703800000001E-11</v>
      </c>
      <c r="AP18" s="11">
        <f t="shared" ref="AP18:AR18" si="87">AO18/(8952.597*1.602E-19)</f>
        <v>8297.7643888451767</v>
      </c>
      <c r="AQ18" s="11">
        <f t="shared" si="27"/>
        <v>1.4202211E-11</v>
      </c>
      <c r="AR18" s="11">
        <f t="shared" si="7"/>
        <v>9902.4900257298414</v>
      </c>
    </row>
    <row r="19" spans="1:44">
      <c r="A19" s="2">
        <v>18</v>
      </c>
      <c r="B19" s="2">
        <v>29.735057896033506</v>
      </c>
      <c r="C19" s="2">
        <v>4.94815168E-2</v>
      </c>
      <c r="D19" s="2">
        <v>8.9556763599999995E-3</v>
      </c>
      <c r="E19" s="3">
        <v>5.2813948800000003E-2</v>
      </c>
      <c r="F19" s="3">
        <v>1.1484592199999999E-2</v>
      </c>
      <c r="G19" s="4">
        <v>7.4286703199999998E-2</v>
      </c>
      <c r="H19" s="4">
        <v>6.5626197400000003E-2</v>
      </c>
      <c r="I19" s="5">
        <v>8.7543797699999995E-2</v>
      </c>
      <c r="J19" s="5">
        <v>2.2412985199999999E-2</v>
      </c>
      <c r="K19" s="6">
        <v>7.0487136699999994E-2</v>
      </c>
      <c r="L19" s="6">
        <v>2.8732741999999999E-2</v>
      </c>
      <c r="M19" s="7">
        <v>0.16652726300000001</v>
      </c>
      <c r="N19" s="7">
        <v>5.4978957000000002E-2</v>
      </c>
      <c r="O19" s="8">
        <v>0.176696038</v>
      </c>
      <c r="P19" s="8">
        <v>8.7929713800000003E-2</v>
      </c>
      <c r="Q19" s="9">
        <v>0.219006952</v>
      </c>
      <c r="R19" s="9">
        <v>8.08043232E-2</v>
      </c>
      <c r="S19" s="10">
        <v>0.113086407</v>
      </c>
      <c r="T19" s="10">
        <v>3.8515818399999999E-2</v>
      </c>
      <c r="U19" s="10">
        <f t="shared" si="8"/>
        <v>4.0011516800000001E-2</v>
      </c>
      <c r="V19" s="10">
        <f t="shared" si="9"/>
        <v>4.0512948800000004E-2</v>
      </c>
      <c r="W19" s="10">
        <f t="shared" si="10"/>
        <v>4.22267032E-2</v>
      </c>
      <c r="X19" s="11">
        <f t="shared" si="0"/>
        <v>6.5474797700000004E-2</v>
      </c>
      <c r="Y19" s="11">
        <f t="shared" si="1"/>
        <v>6.0658836699999996E-2</v>
      </c>
      <c r="Z19" s="11">
        <f t="shared" si="2"/>
        <v>0.10824426300000001</v>
      </c>
      <c r="AA19" s="10">
        <f t="shared" si="11"/>
        <v>0.11845473000000001</v>
      </c>
      <c r="AB19" s="10">
        <f t="shared" si="12"/>
        <v>0.13166895200000001</v>
      </c>
      <c r="AC19" s="11">
        <f t="shared" si="13"/>
        <v>4.0011516799999998E-12</v>
      </c>
      <c r="AD19" s="11">
        <f t="shared" si="14"/>
        <v>2789.802559800879</v>
      </c>
      <c r="AE19" s="11">
        <f t="shared" si="15"/>
        <v>4.05129488E-12</v>
      </c>
      <c r="AF19" s="11">
        <f t="shared" si="16"/>
        <v>2824.7649003729334</v>
      </c>
      <c r="AG19" s="11">
        <f t="shared" si="17"/>
        <v>4.2226703199999998E-12</v>
      </c>
      <c r="AH19" s="11">
        <f t="shared" ref="AH19:AR19" si="88">AG19/(8952.597*1.602E-19)</f>
        <v>2944.2564066781883</v>
      </c>
      <c r="AI19" s="11">
        <f t="shared" si="19"/>
        <v>6.5474797700000003E-12</v>
      </c>
      <c r="AJ19" s="11">
        <f t="shared" ref="AJ19:AR19" si="89">AI19/(8952.597*1.602E-19)</f>
        <v>4565.2295347599693</v>
      </c>
      <c r="AK19" s="11">
        <f t="shared" si="21"/>
        <v>6.0658836699999995E-12</v>
      </c>
      <c r="AL19" s="11">
        <f t="shared" si="22"/>
        <v>4229.4367080880947</v>
      </c>
      <c r="AM19" s="11">
        <f t="shared" si="23"/>
        <v>1.08244263E-11</v>
      </c>
      <c r="AN19" s="11">
        <f t="shared" ref="AN19:AR19" si="90">AM19/(8952.597*1.602E-19)</f>
        <v>7547.3300227688342</v>
      </c>
      <c r="AO19" s="11">
        <f t="shared" si="25"/>
        <v>1.1845473000000001E-11</v>
      </c>
      <c r="AP19" s="11">
        <f t="shared" ref="AP19:AR19" si="91">AO19/(8952.597*1.602E-19)</f>
        <v>8259.2547197441418</v>
      </c>
      <c r="AQ19" s="11">
        <f t="shared" si="27"/>
        <v>1.3166895200000001E-11</v>
      </c>
      <c r="AR19" s="11">
        <f t="shared" si="7"/>
        <v>9180.6162003810641</v>
      </c>
    </row>
    <row r="20" spans="1:44">
      <c r="A20" s="2">
        <v>19</v>
      </c>
      <c r="B20" s="2">
        <v>30.770017245627002</v>
      </c>
      <c r="C20" s="2">
        <v>4.7262182999999999E-2</v>
      </c>
      <c r="D20" s="2">
        <v>8.1952740299999997E-3</v>
      </c>
      <c r="E20" s="3">
        <v>2.1796888800000001E-2</v>
      </c>
      <c r="F20" s="3">
        <v>1.0514466E-2</v>
      </c>
      <c r="G20" s="4">
        <v>8.6039048000000007E-2</v>
      </c>
      <c r="H20" s="4">
        <v>5.7675287700000001E-2</v>
      </c>
      <c r="I20" s="5">
        <v>8.91633857E-2</v>
      </c>
      <c r="J20" s="5">
        <v>2.2983979700000001E-2</v>
      </c>
      <c r="K20" s="6">
        <v>7.8141560499999999E-2</v>
      </c>
      <c r="L20" s="6">
        <v>2.9254367999999999E-2</v>
      </c>
      <c r="M20" s="7">
        <v>0.18028754599999999</v>
      </c>
      <c r="N20" s="7">
        <v>5.5188748400000001E-2</v>
      </c>
      <c r="O20" s="8">
        <v>0.17614373</v>
      </c>
      <c r="P20" s="8">
        <v>8.9977044300000003E-2</v>
      </c>
      <c r="Q20" s="9">
        <v>0.209181862</v>
      </c>
      <c r="R20" s="9">
        <v>8.3893623900000006E-2</v>
      </c>
      <c r="S20" s="10">
        <v>0.121060343</v>
      </c>
      <c r="T20" s="10">
        <v>3.90821103E-2</v>
      </c>
      <c r="U20" s="10">
        <f t="shared" si="8"/>
        <v>3.7792183E-2</v>
      </c>
      <c r="V20" s="10">
        <f t="shared" si="9"/>
        <v>9.4958888000000012E-3</v>
      </c>
      <c r="W20" s="10">
        <f t="shared" si="10"/>
        <v>5.3979048000000009E-2</v>
      </c>
      <c r="X20" s="11">
        <f t="shared" si="0"/>
        <v>6.7094385700000009E-2</v>
      </c>
      <c r="Y20" s="11">
        <f t="shared" si="1"/>
        <v>6.83132605E-2</v>
      </c>
      <c r="Z20" s="11">
        <f t="shared" si="2"/>
        <v>0.12200454599999999</v>
      </c>
      <c r="AA20" s="10">
        <f t="shared" si="11"/>
        <v>0.12110017100000001</v>
      </c>
      <c r="AB20" s="10">
        <f t="shared" si="12"/>
        <v>0.121843862</v>
      </c>
      <c r="AC20" s="11">
        <f t="shared" si="13"/>
        <v>3.7792183E-12</v>
      </c>
      <c r="AD20" s="11">
        <f t="shared" si="14"/>
        <v>2635.0595355051187</v>
      </c>
      <c r="AE20" s="11">
        <f t="shared" si="15"/>
        <v>9.495888800000002E-13</v>
      </c>
      <c r="AF20" s="11">
        <f t="shared" si="16"/>
        <v>662.10074000055158</v>
      </c>
      <c r="AG20" s="11">
        <f t="shared" si="17"/>
        <v>5.397904800000001E-12</v>
      </c>
      <c r="AH20" s="11">
        <f t="shared" ref="AH20:AR20" si="92">AG20/(8952.597*1.602E-19)</f>
        <v>3763.6885159528506</v>
      </c>
      <c r="AI20" s="11">
        <f t="shared" si="19"/>
        <v>6.7094385700000011E-12</v>
      </c>
      <c r="AJ20" s="11">
        <f t="shared" ref="AJ20:AR20" si="93">AI20/(8952.597*1.602E-19)</f>
        <v>4678.1552898821255</v>
      </c>
      <c r="AK20" s="11">
        <f t="shared" si="21"/>
        <v>6.8313260500000003E-12</v>
      </c>
      <c r="AL20" s="11">
        <f t="shared" si="22"/>
        <v>4763.1413216317824</v>
      </c>
      <c r="AM20" s="11">
        <f t="shared" si="23"/>
        <v>1.22004546E-11</v>
      </c>
      <c r="AN20" s="11">
        <f t="shared" ref="AN20:AR20" si="94">AM20/(8952.597*1.602E-19)</f>
        <v>8506.7656005019053</v>
      </c>
      <c r="AO20" s="11">
        <f t="shared" si="25"/>
        <v>1.2110017100000001E-11</v>
      </c>
      <c r="AP20" s="11">
        <f t="shared" ref="AP20:AR20" si="95">AO20/(8952.597*1.602E-19)</f>
        <v>8443.7080637773815</v>
      </c>
      <c r="AQ20" s="11">
        <f t="shared" si="27"/>
        <v>1.2184386199999999E-11</v>
      </c>
      <c r="AR20" s="11">
        <f t="shared" si="7"/>
        <v>8495.5619104053822</v>
      </c>
    </row>
    <row r="21" spans="1:44">
      <c r="A21" s="2">
        <v>20</v>
      </c>
      <c r="B21" s="2">
        <v>31.765100188880677</v>
      </c>
      <c r="C21" s="2">
        <v>4.4045243599999999E-2</v>
      </c>
      <c r="D21" s="2">
        <v>7.5631125899999997E-3</v>
      </c>
      <c r="E21" s="3">
        <v>3.9976888699999998E-2</v>
      </c>
      <c r="F21" s="3">
        <v>8.9931166799999997E-3</v>
      </c>
      <c r="G21" s="4">
        <v>7.4683213400000004E-2</v>
      </c>
      <c r="H21" s="4">
        <v>4.8624313799999999E-2</v>
      </c>
      <c r="I21" s="5">
        <v>8.7941024199999995E-2</v>
      </c>
      <c r="J21" s="5">
        <v>2.6471861900000001E-2</v>
      </c>
      <c r="K21" s="6">
        <v>6.5425463700000006E-2</v>
      </c>
      <c r="L21" s="6">
        <v>2.87380468E-2</v>
      </c>
      <c r="M21" s="7">
        <v>0.16924750199999999</v>
      </c>
      <c r="N21" s="7">
        <v>5.3851595100000003E-2</v>
      </c>
      <c r="O21" s="8">
        <v>0.178789171</v>
      </c>
      <c r="P21" s="8">
        <v>9.0769831199999998E-2</v>
      </c>
      <c r="Q21" s="9">
        <v>0.216528837</v>
      </c>
      <c r="R21" s="9">
        <v>8.1784373699999996E-2</v>
      </c>
      <c r="S21" s="10">
        <v>0.127084216</v>
      </c>
      <c r="T21" s="10">
        <v>4.01788888E-2</v>
      </c>
      <c r="U21" s="10">
        <f t="shared" si="8"/>
        <v>3.45752436E-2</v>
      </c>
      <c r="V21" s="10">
        <f t="shared" si="9"/>
        <v>2.7675888699999998E-2</v>
      </c>
      <c r="W21" s="10">
        <f t="shared" si="10"/>
        <v>4.2623213400000005E-2</v>
      </c>
      <c r="X21" s="11">
        <f t="shared" si="0"/>
        <v>6.587202419999999E-2</v>
      </c>
      <c r="Y21" s="11">
        <f t="shared" si="1"/>
        <v>5.5597163700000007E-2</v>
      </c>
      <c r="Z21" s="11">
        <f t="shared" si="2"/>
        <v>0.11096450199999999</v>
      </c>
      <c r="AA21" s="10">
        <f t="shared" si="11"/>
        <v>0.12616778200000001</v>
      </c>
      <c r="AB21" s="10">
        <f t="shared" si="12"/>
        <v>0.129190837</v>
      </c>
      <c r="AC21" s="11">
        <f t="shared" si="13"/>
        <v>3.4575243599999998E-12</v>
      </c>
      <c r="AD21" s="11">
        <f t="shared" si="14"/>
        <v>2410.7584719462311</v>
      </c>
      <c r="AE21" s="11">
        <f t="shared" si="15"/>
        <v>2.7675888699999998E-12</v>
      </c>
      <c r="AF21" s="11">
        <f t="shared" si="16"/>
        <v>1929.7010289803413</v>
      </c>
      <c r="AG21" s="11">
        <f t="shared" si="17"/>
        <v>4.2623213400000002E-12</v>
      </c>
      <c r="AH21" s="11">
        <f t="shared" ref="AH21:AR21" si="96">AG21/(8952.597*1.602E-19)</f>
        <v>2971.9030759228585</v>
      </c>
      <c r="AI21" s="11">
        <f t="shared" si="19"/>
        <v>6.5872024199999992E-12</v>
      </c>
      <c r="AJ21" s="11">
        <f t="shared" ref="AJ21:AR21" si="97">AI21/(8952.597*1.602E-19)</f>
        <v>4592.9261480140995</v>
      </c>
      <c r="AK21" s="11">
        <f t="shared" si="21"/>
        <v>5.559716370000001E-12</v>
      </c>
      <c r="AL21" s="11">
        <f t="shared" si="22"/>
        <v>3876.5116149740302</v>
      </c>
      <c r="AM21" s="11">
        <f t="shared" si="23"/>
        <v>1.1096450199999999E-11</v>
      </c>
      <c r="AN21" s="11">
        <f t="shared" ref="AN21:AR21" si="98">AM21/(8952.597*1.602E-19)</f>
        <v>7736.99865651256</v>
      </c>
      <c r="AO21" s="11">
        <f t="shared" si="25"/>
        <v>1.26167782E-11</v>
      </c>
      <c r="AP21" s="11">
        <f t="shared" ref="AP21:AR21" si="99">AO21/(8952.597*1.602E-19)</f>
        <v>8797.0471838747999</v>
      </c>
      <c r="AQ21" s="11">
        <f t="shared" si="27"/>
        <v>1.29190837E-11</v>
      </c>
      <c r="AR21" s="11">
        <f t="shared" si="7"/>
        <v>9007.8296598197976</v>
      </c>
    </row>
    <row r="22" spans="1:44">
      <c r="A22" s="2">
        <v>21</v>
      </c>
      <c r="B22" s="2">
        <v>32.796138211382114</v>
      </c>
      <c r="C22" s="2">
        <v>4.2974158899999997E-2</v>
      </c>
      <c r="D22" s="2">
        <v>8.1140037000000005E-3</v>
      </c>
      <c r="E22" s="3">
        <v>4.6415890699999997E-2</v>
      </c>
      <c r="F22" s="3">
        <v>9.8372391800000004E-3</v>
      </c>
      <c r="G22" s="4">
        <v>9.2224008100000004E-2</v>
      </c>
      <c r="H22" s="4">
        <v>4.4279342700000002E-2</v>
      </c>
      <c r="I22" s="5">
        <v>8.2398284899999993E-2</v>
      </c>
      <c r="J22" s="5">
        <v>2.4480003899999998E-2</v>
      </c>
      <c r="K22" s="6">
        <v>7.6820877300000007E-2</v>
      </c>
      <c r="L22" s="6">
        <v>2.8964406799999998E-2</v>
      </c>
      <c r="M22" s="7">
        <v>0.17765254899999999</v>
      </c>
      <c r="N22" s="7">
        <v>5.34136271E-2</v>
      </c>
      <c r="O22" s="8">
        <v>0.183856782</v>
      </c>
      <c r="P22" s="8">
        <v>9.5195184899999993E-2</v>
      </c>
      <c r="Q22" s="9">
        <v>0.21632984199999999</v>
      </c>
      <c r="R22" s="9">
        <v>8.3887535299999996E-2</v>
      </c>
      <c r="S22" s="10">
        <v>0.136563716</v>
      </c>
      <c r="T22" s="10">
        <v>4.1568883199999997E-2</v>
      </c>
      <c r="U22" s="10">
        <f t="shared" si="8"/>
        <v>3.3504158899999997E-2</v>
      </c>
      <c r="V22" s="10">
        <f t="shared" si="9"/>
        <v>3.4114890699999997E-2</v>
      </c>
      <c r="W22" s="10">
        <f t="shared" si="10"/>
        <v>6.0164008100000006E-2</v>
      </c>
      <c r="X22" s="11">
        <f t="shared" si="0"/>
        <v>6.0329284899999995E-2</v>
      </c>
      <c r="Y22" s="11">
        <f t="shared" si="1"/>
        <v>6.6992577300000009E-2</v>
      </c>
      <c r="Z22" s="11">
        <f t="shared" si="2"/>
        <v>0.11936954899999999</v>
      </c>
      <c r="AA22" s="10">
        <f t="shared" si="11"/>
        <v>0.12306029300000002</v>
      </c>
      <c r="AB22" s="10">
        <f t="shared" si="12"/>
        <v>0.128991842</v>
      </c>
      <c r="AC22" s="11">
        <f t="shared" si="13"/>
        <v>3.3504158899999997E-12</v>
      </c>
      <c r="AD22" s="11">
        <f t="shared" si="14"/>
        <v>2336.0771032603143</v>
      </c>
      <c r="AE22" s="11">
        <f t="shared" si="15"/>
        <v>3.4114890699999997E-12</v>
      </c>
      <c r="AF22" s="11">
        <f t="shared" si="16"/>
        <v>2378.6603711606153</v>
      </c>
      <c r="AG22" s="11">
        <f t="shared" si="17"/>
        <v>6.0164008100000002E-12</v>
      </c>
      <c r="AH22" s="11">
        <f t="shared" ref="AH22:AR22" si="100">AG22/(8952.597*1.602E-19)</f>
        <v>4194.9347895069259</v>
      </c>
      <c r="AI22" s="11">
        <f t="shared" si="19"/>
        <v>6.0329284899999993E-12</v>
      </c>
      <c r="AJ22" s="11">
        <f t="shared" ref="AJ22:AR22" si="101">AI22/(8952.597*1.602E-19)</f>
        <v>4206.4587125319003</v>
      </c>
      <c r="AK22" s="11">
        <f t="shared" si="21"/>
        <v>6.6992577300000012E-12</v>
      </c>
      <c r="AL22" s="11">
        <f t="shared" si="22"/>
        <v>4671.0567003347969</v>
      </c>
      <c r="AM22" s="11">
        <f t="shared" si="23"/>
        <v>1.19369549E-11</v>
      </c>
      <c r="AN22" s="11">
        <f t="shared" ref="AN22:AR22" si="102">AM22/(8952.597*1.602E-19)</f>
        <v>8323.0404642514441</v>
      </c>
      <c r="AO22" s="11">
        <f t="shared" si="25"/>
        <v>1.2306029300000001E-11</v>
      </c>
      <c r="AP22" s="11">
        <f t="shared" ref="AP22:AR22" si="103">AO22/(8952.597*1.602E-19)</f>
        <v>8580.3775482274705</v>
      </c>
      <c r="AQ22" s="11">
        <f t="shared" si="27"/>
        <v>1.28991842E-11</v>
      </c>
      <c r="AR22" s="11">
        <f t="shared" si="7"/>
        <v>8993.9547356782659</v>
      </c>
    </row>
    <row r="23" spans="1:44">
      <c r="A23" s="2">
        <v>22</v>
      </c>
      <c r="B23" s="2">
        <v>33.785160548575185</v>
      </c>
      <c r="C23" s="2">
        <v>4.0866611300000001E-2</v>
      </c>
      <c r="D23" s="2">
        <v>8.1229627700000005E-3</v>
      </c>
      <c r="E23" s="3">
        <v>4.6959208699999998E-2</v>
      </c>
      <c r="F23" s="3">
        <v>1.0109380899999999E-2</v>
      </c>
      <c r="G23" s="4">
        <v>8.4027735300000003E-2</v>
      </c>
      <c r="H23" s="4">
        <v>4.0865993599999997E-2</v>
      </c>
      <c r="I23" s="5">
        <v>8.0400338399999993E-2</v>
      </c>
      <c r="J23" s="5">
        <v>2.42220951E-2</v>
      </c>
      <c r="K23" s="6">
        <v>7.1225930199999996E-2</v>
      </c>
      <c r="L23" s="6">
        <v>2.87541638E-2</v>
      </c>
      <c r="M23" s="7">
        <v>0.18037067000000001</v>
      </c>
      <c r="N23" s="7">
        <v>5.3636981600000001E-2</v>
      </c>
      <c r="O23" s="8">
        <v>0.18074929300000001</v>
      </c>
      <c r="P23" s="8">
        <v>9.3540206799999998E-2</v>
      </c>
      <c r="Q23" s="9">
        <v>0.20941874799999999</v>
      </c>
      <c r="R23" s="9">
        <v>8.6778007500000004E-2</v>
      </c>
      <c r="S23" s="10">
        <v>0.12769201799999999</v>
      </c>
      <c r="T23" s="10">
        <v>4.3886440200000001E-2</v>
      </c>
      <c r="U23" s="10">
        <f t="shared" si="8"/>
        <v>3.1396611300000002E-2</v>
      </c>
      <c r="V23" s="10">
        <f t="shared" si="9"/>
        <v>3.4658208699999998E-2</v>
      </c>
      <c r="W23" s="10">
        <f t="shared" si="10"/>
        <v>5.1967735300000005E-2</v>
      </c>
      <c r="X23" s="11">
        <f t="shared" si="0"/>
        <v>5.8331338399999995E-2</v>
      </c>
      <c r="Y23" s="11">
        <f t="shared" si="1"/>
        <v>6.1397630199999997E-2</v>
      </c>
      <c r="Z23" s="11">
        <f t="shared" si="2"/>
        <v>0.12208767000000001</v>
      </c>
      <c r="AA23" s="10">
        <f t="shared" si="11"/>
        <v>0.12323326200000001</v>
      </c>
      <c r="AB23" s="10">
        <f t="shared" si="12"/>
        <v>0.12208074799999999</v>
      </c>
      <c r="AC23" s="11">
        <f t="shared" si="13"/>
        <v>3.1396611300000001E-12</v>
      </c>
      <c r="AD23" s="11">
        <f t="shared" si="14"/>
        <v>2189.1283705048945</v>
      </c>
      <c r="AE23" s="11">
        <f t="shared" si="15"/>
        <v>3.4658208699999997E-12</v>
      </c>
      <c r="AF23" s="11">
        <f t="shared" si="16"/>
        <v>2416.5432126125515</v>
      </c>
      <c r="AG23" s="11">
        <f t="shared" si="17"/>
        <v>5.1967735300000005E-12</v>
      </c>
      <c r="AH23" s="11">
        <f t="shared" ref="AH23:AR23" si="104">AG23/(8952.597*1.602E-19)</f>
        <v>3623.4497605198139</v>
      </c>
      <c r="AI23" s="11">
        <f t="shared" si="19"/>
        <v>5.8331338399999991E-12</v>
      </c>
      <c r="AJ23" s="11">
        <f t="shared" ref="AJ23:AR23" si="105">AI23/(8952.597*1.602E-19)</f>
        <v>4067.151915243845</v>
      </c>
      <c r="AK23" s="11">
        <f t="shared" si="21"/>
        <v>6.13976302E-12</v>
      </c>
      <c r="AL23" s="11">
        <f t="shared" si="22"/>
        <v>4280.9490765835635</v>
      </c>
      <c r="AM23" s="11">
        <f t="shared" si="23"/>
        <v>1.2208767000000001E-11</v>
      </c>
      <c r="AN23" s="11">
        <f t="shared" ref="AN23:AR23" si="106">AM23/(8952.597*1.602E-19)</f>
        <v>8512.5614204689446</v>
      </c>
      <c r="AO23" s="11">
        <f t="shared" si="25"/>
        <v>1.2323326200000002E-11</v>
      </c>
      <c r="AP23" s="11">
        <f t="shared" ref="AP23:AR23" si="107">AO23/(8952.597*1.602E-19)</f>
        <v>8592.4378098111101</v>
      </c>
      <c r="AQ23" s="11">
        <f t="shared" si="27"/>
        <v>1.2208074799999999E-11</v>
      </c>
      <c r="AR23" s="11">
        <f t="shared" si="7"/>
        <v>8512.0787840966332</v>
      </c>
    </row>
    <row r="24" spans="1:44">
      <c r="A24" s="2">
        <v>23</v>
      </c>
      <c r="B24" s="2">
        <v>34.813296583723414</v>
      </c>
      <c r="C24" s="2">
        <v>3.8049234199999997E-2</v>
      </c>
      <c r="D24" s="2">
        <v>7.9462412600000004E-3</v>
      </c>
      <c r="E24" s="3">
        <v>4.6491622699999999E-2</v>
      </c>
      <c r="F24" s="3">
        <v>8.2721063300000008E-3</v>
      </c>
      <c r="G24" s="4">
        <v>7.4191584099999999E-2</v>
      </c>
      <c r="H24" s="4">
        <v>3.5105137199999997E-2</v>
      </c>
      <c r="I24" s="5">
        <v>8.33192918E-2</v>
      </c>
      <c r="J24" s="5">
        <v>2.4334883200000001E-2</v>
      </c>
      <c r="K24" s="6">
        <v>7.8558293700000004E-2</v>
      </c>
      <c r="L24" s="6">
        <v>2.8185287E-2</v>
      </c>
      <c r="M24" s="7">
        <v>0.17050190000000001</v>
      </c>
      <c r="N24" s="7">
        <v>5.4351550200000001E-2</v>
      </c>
      <c r="O24" s="8">
        <v>0.180922262</v>
      </c>
      <c r="P24" s="8">
        <v>9.3528527799999997E-2</v>
      </c>
      <c r="Q24" s="9">
        <v>0.21081037799999999</v>
      </c>
      <c r="R24" s="9">
        <v>8.4081194100000006E-2</v>
      </c>
      <c r="S24" s="10">
        <v>0.13220248300000001</v>
      </c>
      <c r="T24" s="10">
        <v>4.21504563E-2</v>
      </c>
      <c r="U24" s="10">
        <f t="shared" si="8"/>
        <v>2.8579234199999998E-2</v>
      </c>
      <c r="V24" s="10">
        <f t="shared" si="9"/>
        <v>3.4190622699999999E-2</v>
      </c>
      <c r="W24" s="10">
        <f t="shared" si="10"/>
        <v>4.2131584100000001E-2</v>
      </c>
      <c r="X24" s="11">
        <f t="shared" si="0"/>
        <v>6.1250291800000002E-2</v>
      </c>
      <c r="Y24" s="11">
        <f t="shared" si="1"/>
        <v>6.8729993700000006E-2</v>
      </c>
      <c r="Z24" s="11">
        <f t="shared" si="2"/>
        <v>0.11221890000000001</v>
      </c>
      <c r="AA24" s="10">
        <f t="shared" si="11"/>
        <v>0.106773061</v>
      </c>
      <c r="AB24" s="10">
        <f t="shared" si="12"/>
        <v>0.12347237799999999</v>
      </c>
      <c r="AC24" s="11">
        <f t="shared" si="13"/>
        <v>2.8579234199999997E-12</v>
      </c>
      <c r="AD24" s="11">
        <f t="shared" si="14"/>
        <v>1992.6867838289204</v>
      </c>
      <c r="AE24" s="11">
        <f t="shared" si="15"/>
        <v>3.41906227E-12</v>
      </c>
      <c r="AF24" s="11">
        <f t="shared" si="16"/>
        <v>2383.9407840106187</v>
      </c>
      <c r="AG24" s="11">
        <f t="shared" si="17"/>
        <v>4.2131584099999998E-12</v>
      </c>
      <c r="AH24" s="11">
        <f t="shared" ref="AH24:AR24" si="108">AG24/(8952.597*1.602E-19)</f>
        <v>2937.6242284982809</v>
      </c>
      <c r="AI24" s="11">
        <f t="shared" si="19"/>
        <v>6.1250291800000004E-12</v>
      </c>
      <c r="AJ24" s="11">
        <f t="shared" ref="AJ24:AR24" si="109">AI24/(8952.597*1.602E-19)</f>
        <v>4270.675908297253</v>
      </c>
      <c r="AK24" s="11">
        <f t="shared" si="21"/>
        <v>6.8729993700000009E-12</v>
      </c>
      <c r="AL24" s="11">
        <f t="shared" si="22"/>
        <v>4792.1980393244758</v>
      </c>
      <c r="AM24" s="11">
        <f t="shared" si="23"/>
        <v>1.1221890000000002E-11</v>
      </c>
      <c r="AN24" s="11">
        <f t="shared" ref="AN24:AR24" si="110">AM24/(8952.597*1.602E-19)</f>
        <v>7824.4615429835167</v>
      </c>
      <c r="AO24" s="11">
        <f t="shared" si="25"/>
        <v>1.06773061E-11</v>
      </c>
      <c r="AP24" s="11">
        <f t="shared" ref="AP24:AR24" si="111">AO24/(8952.597*1.602E-19)</f>
        <v>7444.750479831232</v>
      </c>
      <c r="AQ24" s="11">
        <f t="shared" si="27"/>
        <v>1.23472378E-11</v>
      </c>
      <c r="AR24" s="11">
        <f t="shared" si="7"/>
        <v>8609.1101702273318</v>
      </c>
    </row>
    <row r="25" spans="1:44">
      <c r="A25" s="2">
        <v>24</v>
      </c>
      <c r="B25" s="2">
        <v>35.806298759957293</v>
      </c>
      <c r="C25" s="2">
        <v>2.8926032099999999E-2</v>
      </c>
      <c r="D25" s="2">
        <v>8.6047142099999994E-3</v>
      </c>
      <c r="E25" s="3">
        <v>4.6447574599999999E-2</v>
      </c>
      <c r="F25" s="3">
        <v>7.3412736399999998E-3</v>
      </c>
      <c r="G25" s="4">
        <v>8.6903559500000005E-2</v>
      </c>
      <c r="H25" s="4">
        <v>3.3993258999999998E-2</v>
      </c>
      <c r="I25" s="5">
        <v>8.4829647399999999E-2</v>
      </c>
      <c r="J25" s="5">
        <v>2.4840324800000001E-2</v>
      </c>
      <c r="K25" s="6">
        <v>7.9750840000000003E-2</v>
      </c>
      <c r="L25" s="6">
        <v>2.9130985799999998E-2</v>
      </c>
      <c r="M25" s="7">
        <v>0.171767059</v>
      </c>
      <c r="N25" s="7">
        <v>5.5287423099999997E-2</v>
      </c>
      <c r="O25" s="8">
        <v>0.16446206099999999</v>
      </c>
      <c r="P25" s="8">
        <v>9.0233286999999995E-2</v>
      </c>
      <c r="Q25" s="9">
        <v>0.22815413000000001</v>
      </c>
      <c r="R25" s="9">
        <v>8.0375443800000002E-2</v>
      </c>
      <c r="S25" s="10">
        <v>0.125115015</v>
      </c>
      <c r="T25" s="10">
        <v>4.3049755699999998E-2</v>
      </c>
      <c r="U25" s="10">
        <f t="shared" si="8"/>
        <v>1.9456032099999999E-2</v>
      </c>
      <c r="V25" s="10">
        <f t="shared" si="9"/>
        <v>3.41465746E-2</v>
      </c>
      <c r="W25" s="10">
        <f t="shared" si="10"/>
        <v>5.4843559500000007E-2</v>
      </c>
      <c r="X25" s="11">
        <f t="shared" si="0"/>
        <v>6.2760647400000008E-2</v>
      </c>
      <c r="Y25" s="11">
        <f t="shared" si="1"/>
        <v>6.9922540000000005E-2</v>
      </c>
      <c r="Z25" s="11">
        <f t="shared" si="2"/>
        <v>0.113484059</v>
      </c>
      <c r="AA25" s="10">
        <f t="shared" si="11"/>
        <v>0.107758468</v>
      </c>
      <c r="AB25" s="10">
        <f t="shared" si="12"/>
        <v>0.14081613000000001</v>
      </c>
      <c r="AC25" s="11">
        <f t="shared" si="13"/>
        <v>1.94560321E-12</v>
      </c>
      <c r="AD25" s="11">
        <f t="shared" si="14"/>
        <v>1356.5716198029281</v>
      </c>
      <c r="AE25" s="11">
        <f t="shared" si="15"/>
        <v>3.4146574600000001E-12</v>
      </c>
      <c r="AF25" s="11">
        <f t="shared" si="16"/>
        <v>2380.8695307325033</v>
      </c>
      <c r="AG25" s="11">
        <f t="shared" si="17"/>
        <v>5.4843559500000008E-12</v>
      </c>
      <c r="AH25" s="11">
        <f t="shared" ref="AH25:AR25" si="112">AG25/(8952.597*1.602E-19)</f>
        <v>3823.9665705872926</v>
      </c>
      <c r="AI25" s="11">
        <f t="shared" si="19"/>
        <v>6.2760647400000009E-12</v>
      </c>
      <c r="AJ25" s="11">
        <f t="shared" ref="AJ25:AR25" si="113">AI25/(8952.597*1.602E-19)</f>
        <v>4375.9854355554053</v>
      </c>
      <c r="AK25" s="11">
        <f t="shared" si="21"/>
        <v>6.9922540000000005E-12</v>
      </c>
      <c r="AL25" s="11">
        <f t="shared" si="22"/>
        <v>4875.3483167071381</v>
      </c>
      <c r="AM25" s="11">
        <f t="shared" si="23"/>
        <v>1.1348405900000001E-11</v>
      </c>
      <c r="AN25" s="11">
        <f t="shared" ref="AN25:AR25" si="114">AM25/(8952.597*1.602E-19)</f>
        <v>7912.6747400586919</v>
      </c>
      <c r="AO25" s="11">
        <f t="shared" si="25"/>
        <v>1.0775846799999999E-11</v>
      </c>
      <c r="AP25" s="11">
        <f t="shared" ref="AP25:AR25" si="115">AO25/(8952.597*1.602E-19)</f>
        <v>7513.4579718462728</v>
      </c>
      <c r="AQ25" s="11">
        <f t="shared" si="27"/>
        <v>1.4081613000000002E-11</v>
      </c>
      <c r="AR25" s="11">
        <f t="shared" si="7"/>
        <v>9818.4030837654573</v>
      </c>
    </row>
    <row r="26" spans="1:44">
      <c r="A26" s="2">
        <v>25</v>
      </c>
      <c r="B26" s="2">
        <v>36.791323807177463</v>
      </c>
      <c r="C26" s="2">
        <v>3.8576450700000001E-2</v>
      </c>
      <c r="D26" s="2">
        <v>1.9764603999999999E-3</v>
      </c>
      <c r="E26" s="3">
        <v>5.1847393899999997E-2</v>
      </c>
      <c r="F26" s="3">
        <v>7.7441060600000004E-3</v>
      </c>
      <c r="G26" s="4">
        <v>8.1150177599999998E-2</v>
      </c>
      <c r="H26" s="4">
        <v>3.1551769600000001E-2</v>
      </c>
      <c r="I26" s="5">
        <v>8.0931759300000003E-2</v>
      </c>
      <c r="J26" s="5">
        <v>2.4392562E-2</v>
      </c>
      <c r="K26" s="6">
        <v>6.9607276499999995E-2</v>
      </c>
      <c r="L26" s="6">
        <v>3.5061639300000003E-2</v>
      </c>
      <c r="M26" s="7">
        <v>0.18347712599999999</v>
      </c>
      <c r="N26" s="7">
        <v>5.5408469600000003E-2</v>
      </c>
      <c r="O26" s="8">
        <v>0.16544746799999999</v>
      </c>
      <c r="P26" s="8">
        <v>9.3353804499999998E-2</v>
      </c>
      <c r="Q26" s="9">
        <v>0.218790018</v>
      </c>
      <c r="R26" s="9">
        <v>7.9941695800000004E-2</v>
      </c>
      <c r="S26" s="10">
        <v>0.12819611</v>
      </c>
      <c r="T26" s="10">
        <v>4.3089531899999998E-2</v>
      </c>
      <c r="U26" s="10">
        <f t="shared" si="8"/>
        <v>2.9106450700000001E-2</v>
      </c>
      <c r="V26" s="10">
        <f t="shared" si="9"/>
        <v>3.9546393899999997E-2</v>
      </c>
      <c r="W26" s="10">
        <f t="shared" si="10"/>
        <v>4.90901776E-2</v>
      </c>
      <c r="X26" s="11">
        <f t="shared" si="0"/>
        <v>5.8862759300000005E-2</v>
      </c>
      <c r="Y26" s="11">
        <f t="shared" si="1"/>
        <v>5.9778976499999997E-2</v>
      </c>
      <c r="Z26" s="11">
        <f t="shared" si="2"/>
        <v>0.12519412599999999</v>
      </c>
      <c r="AA26" s="10">
        <f t="shared" si="11"/>
        <v>0.11177536800000001</v>
      </c>
      <c r="AB26" s="10">
        <f t="shared" si="12"/>
        <v>0.131452018</v>
      </c>
      <c r="AC26" s="11">
        <f t="shared" si="13"/>
        <v>2.9106450700000001E-12</v>
      </c>
      <c r="AD26" s="11">
        <f t="shared" si="14"/>
        <v>2029.4469483740763</v>
      </c>
      <c r="AE26" s="11">
        <f t="shared" si="15"/>
        <v>3.9546393899999998E-12</v>
      </c>
      <c r="AF26" s="11">
        <f t="shared" si="16"/>
        <v>2757.3718708188003</v>
      </c>
      <c r="AG26" s="11">
        <f t="shared" si="17"/>
        <v>4.9090177599999996E-12</v>
      </c>
      <c r="AH26" s="11">
        <f t="shared" ref="AH26:AR26" si="116">AG26/(8952.597*1.602E-19)</f>
        <v>3422.8120821842913</v>
      </c>
      <c r="AI26" s="11">
        <f t="shared" si="19"/>
        <v>5.8862759300000006E-12</v>
      </c>
      <c r="AJ26" s="11">
        <f t="shared" ref="AJ26:AR26" si="117">AI26/(8952.597*1.602E-19)</f>
        <v>4104.2052315318124</v>
      </c>
      <c r="AK26" s="11">
        <f t="shared" si="21"/>
        <v>5.9778976499999997E-12</v>
      </c>
      <c r="AL26" s="11">
        <f t="shared" si="22"/>
        <v>4168.0884655184227</v>
      </c>
      <c r="AM26" s="11">
        <f t="shared" si="23"/>
        <v>1.2519412599999999E-11</v>
      </c>
      <c r="AN26" s="11">
        <f t="shared" ref="AN26:AR26" si="118">AM26/(8952.597*1.602E-19)</f>
        <v>8729.1590302028671</v>
      </c>
      <c r="AO26" s="11">
        <f t="shared" si="25"/>
        <v>1.1177536800000002E-11</v>
      </c>
      <c r="AP26" s="11">
        <f t="shared" ref="AP26:AR26" si="119">AO26/(8952.597*1.602E-19)</f>
        <v>7793.5362792616079</v>
      </c>
      <c r="AQ26" s="11">
        <f t="shared" si="27"/>
        <v>1.31452018E-11</v>
      </c>
      <c r="AR26" s="11">
        <f t="shared" si="7"/>
        <v>9165.4904796658757</v>
      </c>
    </row>
    <row r="27" spans="1:44">
      <c r="A27" s="2">
        <v>26</v>
      </c>
      <c r="B27" s="2">
        <v>37.781338794448551</v>
      </c>
      <c r="C27" s="2">
        <v>1.16725775E-2</v>
      </c>
      <c r="D27" s="2">
        <v>7.7738382399999998E-3</v>
      </c>
      <c r="E27" s="3">
        <v>4.8937150399999997E-2</v>
      </c>
      <c r="F27" s="3">
        <v>8.1694296799999996E-3</v>
      </c>
      <c r="G27" s="4">
        <v>8.7070673200000004E-2</v>
      </c>
      <c r="H27" s="4">
        <v>3.3340324499999997E-2</v>
      </c>
      <c r="I27" s="5">
        <v>7.9497934899999997E-2</v>
      </c>
      <c r="J27" s="5">
        <v>2.5369243900000001E-2</v>
      </c>
      <c r="K27" s="6">
        <v>7.6508606399999998E-2</v>
      </c>
      <c r="L27" s="6">
        <v>3.5774588400000001E-2</v>
      </c>
      <c r="M27" s="7">
        <v>0.16790764399999999</v>
      </c>
      <c r="N27" s="7">
        <v>5.3717935299999998E-2</v>
      </c>
      <c r="O27" s="8">
        <v>0.169464368</v>
      </c>
      <c r="P27" s="8">
        <v>9.4360405600000002E-2</v>
      </c>
      <c r="Q27" s="9">
        <v>0.21755047</v>
      </c>
      <c r="R27" s="9">
        <v>8.2820338399999999E-2</v>
      </c>
      <c r="S27" s="10">
        <v>0.114106203</v>
      </c>
      <c r="T27" s="10">
        <v>4.1937010800000001E-2</v>
      </c>
      <c r="U27" s="10">
        <f t="shared" si="8"/>
        <v>2.2025775000000004E-3</v>
      </c>
      <c r="V27" s="10">
        <f t="shared" si="9"/>
        <v>3.6636150399999998E-2</v>
      </c>
      <c r="W27" s="10">
        <f t="shared" si="10"/>
        <v>5.5010673200000006E-2</v>
      </c>
      <c r="X27" s="11">
        <f t="shared" si="0"/>
        <v>5.7428934899999999E-2</v>
      </c>
      <c r="Y27" s="11">
        <f t="shared" si="1"/>
        <v>6.66803064E-2</v>
      </c>
      <c r="Z27" s="11">
        <f t="shared" si="2"/>
        <v>0.10962464399999999</v>
      </c>
      <c r="AA27" s="10">
        <f t="shared" si="11"/>
        <v>9.6848164000000014E-2</v>
      </c>
      <c r="AB27" s="10">
        <f t="shared" si="12"/>
        <v>0.13021247</v>
      </c>
      <c r="AC27" s="11">
        <f t="shared" si="13"/>
        <v>2.2025775000000005E-13</v>
      </c>
      <c r="AD27" s="11">
        <f t="shared" si="14"/>
        <v>153.57469146632857</v>
      </c>
      <c r="AE27" s="11">
        <f t="shared" si="15"/>
        <v>3.66361504E-12</v>
      </c>
      <c r="AF27" s="11">
        <f t="shared" si="16"/>
        <v>2554.4551754451359</v>
      </c>
      <c r="AG27" s="11">
        <f t="shared" si="17"/>
        <v>5.5010673200000003E-12</v>
      </c>
      <c r="AH27" s="11">
        <f t="shared" ref="AH27:AR27" si="120">AG27/(8952.597*1.602E-19)</f>
        <v>3835.6185714441503</v>
      </c>
      <c r="AI27" s="11">
        <f t="shared" si="19"/>
        <v>5.7428934900000003E-12</v>
      </c>
      <c r="AJ27" s="11">
        <f t="shared" ref="AJ27:AR27" si="121">AI27/(8952.597*1.602E-19)</f>
        <v>4004.2318413346939</v>
      </c>
      <c r="AK27" s="11">
        <f t="shared" si="21"/>
        <v>6.6680306399999997E-12</v>
      </c>
      <c r="AL27" s="11">
        <f t="shared" si="22"/>
        <v>4649.2836153371454</v>
      </c>
      <c r="AM27" s="11">
        <f t="shared" si="23"/>
        <v>1.0962464399999999E-11</v>
      </c>
      <c r="AN27" s="11">
        <f t="shared" ref="AN27:AR27" si="122">AM27/(8952.597*1.602E-19)</f>
        <v>7643.5770725007869</v>
      </c>
      <c r="AO27" s="11">
        <f t="shared" si="25"/>
        <v>9.6848164000000007E-12</v>
      </c>
      <c r="AP27" s="11">
        <f t="shared" ref="AP27:AR27" si="123">AO27/(8952.597*1.602E-19)</f>
        <v>6752.7371479007606</v>
      </c>
      <c r="AQ27" s="11">
        <f t="shared" si="27"/>
        <v>1.3021247E-11</v>
      </c>
      <c r="AR27" s="11">
        <f t="shared" si="7"/>
        <v>9079.0630092782467</v>
      </c>
    </row>
    <row r="28" spans="1:44">
      <c r="A28" s="2">
        <v>27</v>
      </c>
      <c r="B28" s="2">
        <v>38.819549150036956</v>
      </c>
      <c r="C28" s="2">
        <v>-3.2689104299999999E-3</v>
      </c>
      <c r="D28" s="2">
        <v>8.6482431100000003E-3</v>
      </c>
      <c r="E28" s="3">
        <v>3.7654743099999999E-2</v>
      </c>
      <c r="F28" s="3">
        <v>7.8368063000000005E-3</v>
      </c>
      <c r="G28" s="4">
        <v>7.1403554999999994E-2</v>
      </c>
      <c r="H28" s="4">
        <v>3.1255049999999999E-2</v>
      </c>
      <c r="I28" s="5">
        <v>6.8303306999999994E-2</v>
      </c>
      <c r="J28" s="5">
        <v>2.62697112E-2</v>
      </c>
      <c r="K28" s="6">
        <v>6.7989987799999999E-2</v>
      </c>
      <c r="L28" s="6">
        <v>3.1921101600000001E-2</v>
      </c>
      <c r="M28" s="7">
        <v>0.17951862099999999</v>
      </c>
      <c r="N28" s="7">
        <v>5.4001408299999998E-2</v>
      </c>
      <c r="O28" s="8">
        <v>0.154537164</v>
      </c>
      <c r="P28" s="8">
        <v>9.2724264400000006E-2</v>
      </c>
      <c r="Q28" s="9">
        <v>0.220112471</v>
      </c>
      <c r="R28" s="9">
        <v>8.1518274099999996E-2</v>
      </c>
      <c r="S28" s="10">
        <v>0.122243531</v>
      </c>
      <c r="T28" s="10">
        <v>4.06243523E-2</v>
      </c>
      <c r="U28" s="10">
        <f t="shared" si="8"/>
        <v>-1.273891043E-2</v>
      </c>
      <c r="V28" s="10">
        <f t="shared" si="9"/>
        <v>2.5353743099999999E-2</v>
      </c>
      <c r="W28" s="10">
        <f t="shared" si="10"/>
        <v>3.9343554999999995E-2</v>
      </c>
      <c r="X28" s="11">
        <f t="shared" si="0"/>
        <v>4.6234306999999995E-2</v>
      </c>
      <c r="Y28" s="11">
        <f t="shared" si="1"/>
        <v>5.81616878E-2</v>
      </c>
      <c r="Z28" s="11">
        <f t="shared" si="2"/>
        <v>0.12123562099999999</v>
      </c>
      <c r="AA28" s="10">
        <f t="shared" si="11"/>
        <v>9.8633880000000007E-2</v>
      </c>
      <c r="AB28" s="10">
        <f t="shared" si="12"/>
        <v>0.13277447100000001</v>
      </c>
      <c r="AC28" s="11">
        <f t="shared" si="13"/>
        <v>-1.273891043E-12</v>
      </c>
      <c r="AD28" s="11">
        <f t="shared" si="14"/>
        <v>-888.22038675344879</v>
      </c>
      <c r="AE28" s="11">
        <f t="shared" si="15"/>
        <v>2.5353743100000001E-12</v>
      </c>
      <c r="AF28" s="11">
        <f t="shared" si="16"/>
        <v>1767.7894530835151</v>
      </c>
      <c r="AG28" s="11">
        <f t="shared" si="17"/>
        <v>3.9343554999999992E-12</v>
      </c>
      <c r="AH28" s="11">
        <f t="shared" ref="AH28:AR28" si="124">AG28/(8952.597*1.602E-19)</f>
        <v>2743.2289307929123</v>
      </c>
      <c r="AI28" s="11">
        <f t="shared" si="19"/>
        <v>4.6234306999999998E-12</v>
      </c>
      <c r="AJ28" s="11">
        <f t="shared" ref="AJ28:AR28" si="125">AI28/(8952.597*1.602E-19)</f>
        <v>3223.6865366528591</v>
      </c>
      <c r="AK28" s="11">
        <f t="shared" si="21"/>
        <v>5.8161687799999998E-12</v>
      </c>
      <c r="AL28" s="11">
        <f t="shared" si="22"/>
        <v>4055.3230290629608</v>
      </c>
      <c r="AM28" s="11">
        <f t="shared" si="23"/>
        <v>1.2123562099999999E-11</v>
      </c>
      <c r="AN28" s="11">
        <f t="shared" ref="AN28:AR28" si="126">AM28/(8952.597*1.602E-19)</f>
        <v>8453.1523135071238</v>
      </c>
      <c r="AO28" s="11">
        <f t="shared" si="25"/>
        <v>9.8633880000000013E-12</v>
      </c>
      <c r="AP28" s="11">
        <f t="shared" ref="AP28:AR28" si="127">AO28/(8952.597*1.602E-19)</f>
        <v>6877.2461759583366</v>
      </c>
      <c r="AQ28" s="11">
        <f t="shared" si="27"/>
        <v>1.3277447100000001E-11</v>
      </c>
      <c r="AR28" s="11">
        <f t="shared" si="7"/>
        <v>9257.6985002479996</v>
      </c>
    </row>
    <row r="29" spans="1:44">
      <c r="A29" s="2">
        <v>28</v>
      </c>
      <c r="B29" s="2">
        <v>39.868604746653524</v>
      </c>
      <c r="C29" s="2">
        <v>1.8656797199999998E-2</v>
      </c>
      <c r="D29" s="2">
        <v>1.16717938E-2</v>
      </c>
      <c r="E29" s="3">
        <v>4.6169141699999999E-2</v>
      </c>
      <c r="F29" s="3">
        <v>8.7787678000000001E-3</v>
      </c>
      <c r="G29" s="4">
        <v>6.8772377600000004E-2</v>
      </c>
      <c r="H29" s="4">
        <v>2.9329331699999999E-2</v>
      </c>
      <c r="I29" s="5">
        <v>7.79485714E-2</v>
      </c>
      <c r="J29" s="5">
        <v>2.6881769199999999E-2</v>
      </c>
      <c r="K29" s="6">
        <v>6.2670037299999995E-2</v>
      </c>
      <c r="L29" s="6">
        <v>3.1537220099999999E-2</v>
      </c>
      <c r="M29" s="7">
        <v>0.17544122400000001</v>
      </c>
      <c r="N29" s="7">
        <v>5.3484417300000003E-2</v>
      </c>
      <c r="O29" s="8">
        <v>0.15632288</v>
      </c>
      <c r="P29" s="8">
        <v>0.10047342300000001</v>
      </c>
      <c r="Q29" s="9">
        <v>0.21095603299999999</v>
      </c>
      <c r="R29" s="9">
        <v>8.0060105399999998E-2</v>
      </c>
      <c r="S29" s="10">
        <v>0.119215843</v>
      </c>
      <c r="T29" s="10">
        <v>3.9986865099999998E-2</v>
      </c>
      <c r="U29" s="10">
        <f t="shared" si="8"/>
        <v>9.1867971999999992E-3</v>
      </c>
      <c r="V29" s="10">
        <f t="shared" si="9"/>
        <v>3.38681417E-2</v>
      </c>
      <c r="W29" s="10">
        <f t="shared" si="10"/>
        <v>3.6712377600000005E-2</v>
      </c>
      <c r="X29" s="11">
        <f t="shared" si="0"/>
        <v>5.5879571400000001E-2</v>
      </c>
      <c r="Y29" s="11">
        <f t="shared" si="1"/>
        <v>5.2841737299999997E-2</v>
      </c>
      <c r="Z29" s="11">
        <f t="shared" si="2"/>
        <v>0.11715822400000001</v>
      </c>
      <c r="AA29" s="10">
        <f t="shared" si="11"/>
        <v>0.10325768300000002</v>
      </c>
      <c r="AB29" s="10">
        <f t="shared" si="12"/>
        <v>0.12361803299999999</v>
      </c>
      <c r="AC29" s="11">
        <f t="shared" si="13"/>
        <v>9.1867971999999988E-13</v>
      </c>
      <c r="AD29" s="11">
        <f t="shared" si="14"/>
        <v>640.54933165971715</v>
      </c>
      <c r="AE29" s="11">
        <f t="shared" si="15"/>
        <v>3.3868141699999999E-12</v>
      </c>
      <c r="AF29" s="11">
        <f t="shared" si="16"/>
        <v>2361.4557999050635</v>
      </c>
      <c r="AG29" s="11">
        <f t="shared" si="17"/>
        <v>3.6712377600000004E-12</v>
      </c>
      <c r="AH29" s="11">
        <f t="shared" ref="AH29:AR29" si="128">AG29/(8952.597*1.602E-19)</f>
        <v>2559.7701161095811</v>
      </c>
      <c r="AI29" s="11">
        <f t="shared" si="19"/>
        <v>5.5879571399999998E-12</v>
      </c>
      <c r="AJ29" s="11">
        <f t="shared" ref="AJ29:AR29" si="129">AI29/(8952.597*1.602E-19)</f>
        <v>3896.2024886868567</v>
      </c>
      <c r="AK29" s="11">
        <f t="shared" si="21"/>
        <v>5.2841737299999997E-12</v>
      </c>
      <c r="AL29" s="11">
        <f t="shared" si="22"/>
        <v>3684.3895401602367</v>
      </c>
      <c r="AM29" s="11">
        <f t="shared" si="23"/>
        <v>1.17158224E-11</v>
      </c>
      <c r="AN29" s="11">
        <f t="shared" ref="AN29:AR29" si="130">AM29/(8952.597*1.602E-19)</f>
        <v>8168.8558534457952</v>
      </c>
      <c r="AO29" s="11">
        <f t="shared" si="25"/>
        <v>1.0325768300000001E-11</v>
      </c>
      <c r="AP29" s="11">
        <f t="shared" ref="AP29:AR29" si="131">AO29/(8952.597*1.602E-19)</f>
        <v>7199.640788236944</v>
      </c>
      <c r="AQ29" s="11">
        <f t="shared" si="27"/>
        <v>1.2361803299999999E-11</v>
      </c>
      <c r="AR29" s="11">
        <f t="shared" si="7"/>
        <v>8619.2659634675365</v>
      </c>
    </row>
    <row r="30" spans="1:44">
      <c r="A30" s="2">
        <v>29</v>
      </c>
      <c r="B30" s="2">
        <v>40.856648805124415</v>
      </c>
      <c r="C30" s="2">
        <v>2.5084052700000001E-2</v>
      </c>
      <c r="D30" s="2">
        <v>1.3281721999999999E-2</v>
      </c>
      <c r="E30" s="3">
        <v>3.7670143900000001E-2</v>
      </c>
      <c r="F30" s="3">
        <v>9.0614725800000004E-3</v>
      </c>
      <c r="G30" s="4">
        <v>7.0197243000000006E-2</v>
      </c>
      <c r="H30" s="4">
        <v>2.7548801599999999E-2</v>
      </c>
      <c r="I30" s="5">
        <v>8.2087452000000005E-2</v>
      </c>
      <c r="J30" s="5">
        <v>2.73691421E-2</v>
      </c>
      <c r="K30" s="6">
        <v>6.7444017300000006E-2</v>
      </c>
      <c r="L30" s="6">
        <v>3.1783185300000003E-2</v>
      </c>
      <c r="M30" s="7">
        <v>0.18148967499999999</v>
      </c>
      <c r="N30" s="7">
        <v>5.35759497E-2</v>
      </c>
      <c r="O30" s="8">
        <v>0.16094668300000001</v>
      </c>
      <c r="P30" s="8">
        <v>9.3343495900000004E-2</v>
      </c>
      <c r="Q30" s="9">
        <v>0.21985512800000001</v>
      </c>
      <c r="R30" s="9">
        <v>9.6062800500000003E-2</v>
      </c>
      <c r="S30" s="10">
        <v>0.11973363300000001</v>
      </c>
      <c r="T30" s="10">
        <v>3.9663501900000002E-2</v>
      </c>
      <c r="U30" s="10">
        <f t="shared" si="8"/>
        <v>1.5614052700000002E-2</v>
      </c>
      <c r="V30" s="10">
        <f t="shared" si="9"/>
        <v>2.5369143900000002E-2</v>
      </c>
      <c r="W30" s="10">
        <f t="shared" si="10"/>
        <v>3.8137243000000008E-2</v>
      </c>
      <c r="X30" s="11">
        <f t="shared" si="0"/>
        <v>6.0018452000000007E-2</v>
      </c>
      <c r="Y30" s="11">
        <f t="shared" si="1"/>
        <v>5.7615717300000008E-2</v>
      </c>
      <c r="Z30" s="11">
        <f t="shared" si="2"/>
        <v>0.12320667499999999</v>
      </c>
      <c r="AA30" s="10">
        <f t="shared" si="11"/>
        <v>8.9342531000000003E-2</v>
      </c>
      <c r="AB30" s="10">
        <f t="shared" si="12"/>
        <v>0.13251712800000001</v>
      </c>
      <c r="AC30" s="11">
        <f t="shared" si="13"/>
        <v>1.5614052700000002E-12</v>
      </c>
      <c r="AD30" s="11">
        <f t="shared" si="14"/>
        <v>1088.689649259331</v>
      </c>
      <c r="AE30" s="11">
        <f t="shared" si="15"/>
        <v>2.5369143900000004E-12</v>
      </c>
      <c r="AF30" s="11">
        <f t="shared" si="16"/>
        <v>1768.8632736906607</v>
      </c>
      <c r="AG30" s="11">
        <f t="shared" si="17"/>
        <v>3.8137243000000005E-12</v>
      </c>
      <c r="AH30" s="11">
        <f t="shared" ref="AH30:AR30" si="132">AG30/(8952.597*1.602E-19)</f>
        <v>2659.1188401322534</v>
      </c>
      <c r="AI30" s="11">
        <f t="shared" si="19"/>
        <v>6.0018452000000008E-12</v>
      </c>
      <c r="AJ30" s="11">
        <f t="shared" ref="AJ30:AR30" si="133">AI30/(8952.597*1.602E-19)</f>
        <v>4184.785892068111</v>
      </c>
      <c r="AK30" s="11">
        <f t="shared" si="21"/>
        <v>5.7615717300000005E-12</v>
      </c>
      <c r="AL30" s="11">
        <f t="shared" si="22"/>
        <v>4017.2552420782959</v>
      </c>
      <c r="AM30" s="11">
        <f t="shared" si="23"/>
        <v>1.2320667499999998E-11</v>
      </c>
      <c r="AN30" s="11">
        <f t="shared" ref="AN30:AR30" si="134">AM30/(8952.597*1.602E-19)</f>
        <v>8590.584031534514</v>
      </c>
      <c r="AO30" s="11">
        <f t="shared" si="25"/>
        <v>8.9342530999999996E-12</v>
      </c>
      <c r="AP30" s="11">
        <f t="shared" ref="AP30:AR30" si="135">AO30/(8952.597*1.602E-19)</f>
        <v>6229.4069712170813</v>
      </c>
      <c r="AQ30" s="11">
        <f t="shared" si="27"/>
        <v>1.3251712800000001E-11</v>
      </c>
      <c r="AR30" s="11">
        <f t="shared" si="7"/>
        <v>9239.7552624613509</v>
      </c>
    </row>
    <row r="31" spans="1:44">
      <c r="A31" s="2">
        <v>30</v>
      </c>
      <c r="B31" s="2">
        <v>41.852727478032357</v>
      </c>
      <c r="C31" s="2">
        <v>3.7605224200000002E-2</v>
      </c>
      <c r="D31" s="2">
        <v>1.52212735E-2</v>
      </c>
      <c r="E31" s="3">
        <v>3.9985681699999998E-2</v>
      </c>
      <c r="F31" s="3">
        <v>9.11169228E-3</v>
      </c>
      <c r="G31" s="4">
        <v>6.8796036699999993E-2</v>
      </c>
      <c r="H31" s="4">
        <v>2.8520863899999999E-2</v>
      </c>
      <c r="I31" s="5">
        <v>8.1064785900000005E-2</v>
      </c>
      <c r="J31" s="5">
        <v>2.8879715800000001E-2</v>
      </c>
      <c r="K31" s="6">
        <v>5.8775720500000003E-2</v>
      </c>
      <c r="L31" s="6">
        <v>3.2150212499999997E-2</v>
      </c>
      <c r="M31" s="7">
        <v>0.16994324899999999</v>
      </c>
      <c r="N31" s="7">
        <v>5.33922363E-2</v>
      </c>
      <c r="O31" s="8">
        <v>0.14703153099999999</v>
      </c>
      <c r="P31" s="8">
        <v>9.7976689300000003E-2</v>
      </c>
      <c r="Q31" s="9">
        <v>0.219777045</v>
      </c>
      <c r="R31" s="9">
        <v>9.3024352699999993E-2</v>
      </c>
      <c r="S31" s="10">
        <v>0.112209448</v>
      </c>
      <c r="T31" s="10">
        <v>3.9064275199999998E-2</v>
      </c>
      <c r="U31" s="10">
        <f t="shared" si="8"/>
        <v>2.8135224200000003E-2</v>
      </c>
      <c r="V31" s="10">
        <f t="shared" si="9"/>
        <v>2.7684681699999998E-2</v>
      </c>
      <c r="W31" s="10">
        <f t="shared" si="10"/>
        <v>3.6736036699999995E-2</v>
      </c>
      <c r="X31" s="11">
        <f t="shared" si="0"/>
        <v>5.8995785900000007E-2</v>
      </c>
      <c r="Y31" s="11">
        <f t="shared" si="1"/>
        <v>4.8947420500000005E-2</v>
      </c>
      <c r="Z31" s="11">
        <f t="shared" si="2"/>
        <v>0.11166024899999999</v>
      </c>
      <c r="AA31" s="10">
        <f t="shared" si="11"/>
        <v>9.096193700000002E-2</v>
      </c>
      <c r="AB31" s="10">
        <f t="shared" si="12"/>
        <v>0.13243904500000001</v>
      </c>
      <c r="AC31" s="11">
        <f t="shared" si="13"/>
        <v>2.8135224200000003E-12</v>
      </c>
      <c r="AD31" s="11">
        <f t="shared" si="14"/>
        <v>1961.7281915623764</v>
      </c>
      <c r="AE31" s="11">
        <f t="shared" si="15"/>
        <v>2.7684681699999997E-12</v>
      </c>
      <c r="AF31" s="11">
        <f t="shared" si="16"/>
        <v>1930.3141208066509</v>
      </c>
      <c r="AG31" s="11">
        <f t="shared" si="17"/>
        <v>3.6736036699999999E-12</v>
      </c>
      <c r="AH31" s="11">
        <f t="shared" ref="AH31:AR31" si="136">AG31/(8952.597*1.602E-19)</f>
        <v>2561.4197465915372</v>
      </c>
      <c r="AI31" s="11">
        <f t="shared" si="19"/>
        <v>5.8995785900000005E-12</v>
      </c>
      <c r="AJ31" s="11">
        <f t="shared" ref="AJ31:AR31" si="137">AI31/(8952.597*1.602E-19)</f>
        <v>4113.4805097237559</v>
      </c>
      <c r="AK31" s="11">
        <f t="shared" si="21"/>
        <v>4.8947420500000002E-12</v>
      </c>
      <c r="AL31" s="11">
        <f t="shared" si="22"/>
        <v>3412.8583449890612</v>
      </c>
      <c r="AM31" s="11">
        <f t="shared" si="23"/>
        <v>1.11660249E-11</v>
      </c>
      <c r="AN31" s="11">
        <f t="shared" ref="AN31:AR31" si="138">AM31/(8952.597*1.602E-19)</f>
        <v>7785.5096082786722</v>
      </c>
      <c r="AO31" s="11">
        <f t="shared" si="25"/>
        <v>9.0961937000000028E-12</v>
      </c>
      <c r="AP31" s="11">
        <f t="shared" ref="AP31:AR31" si="139">AO31/(8952.597*1.602E-19)</f>
        <v>6342.3200363912811</v>
      </c>
      <c r="AQ31" s="11">
        <f t="shared" si="27"/>
        <v>1.3243904500000001E-11</v>
      </c>
      <c r="AR31" s="11">
        <f t="shared" si="7"/>
        <v>9234.3109261627342</v>
      </c>
    </row>
    <row r="32" spans="1:44">
      <c r="A32" s="2">
        <v>31</v>
      </c>
      <c r="B32" s="2">
        <v>42.836808121869097</v>
      </c>
      <c r="C32" s="2">
        <v>5.2334616200000003E-2</v>
      </c>
      <c r="D32" s="2">
        <v>1.00643674E-2</v>
      </c>
      <c r="E32" s="3">
        <v>5.5264864400000002E-2</v>
      </c>
      <c r="F32" s="3">
        <v>9.4792541200000007E-3</v>
      </c>
      <c r="G32" s="4">
        <v>7.0298217100000004E-2</v>
      </c>
      <c r="H32" s="4">
        <v>2.90172634E-2</v>
      </c>
      <c r="I32" s="5">
        <v>6.5225581300000002E-2</v>
      </c>
      <c r="J32" s="5">
        <v>2.94063146E-2</v>
      </c>
      <c r="K32" s="6">
        <v>6.7375194299999996E-2</v>
      </c>
      <c r="L32" s="6">
        <v>3.24644506E-2</v>
      </c>
      <c r="M32" s="7">
        <v>0.17768072900000001</v>
      </c>
      <c r="N32" s="7">
        <v>5.3213744700000003E-2</v>
      </c>
      <c r="O32" s="8">
        <v>0.14865093700000001</v>
      </c>
      <c r="P32" s="8">
        <v>0.10520070300000001</v>
      </c>
      <c r="Q32" s="9">
        <v>0.20925622299999999</v>
      </c>
      <c r="R32" s="9">
        <v>9.6999057499999999E-2</v>
      </c>
      <c r="S32" s="10">
        <v>0.11770478700000001</v>
      </c>
      <c r="T32" s="10">
        <v>3.8977180899999998E-2</v>
      </c>
      <c r="U32" s="10">
        <f t="shared" si="8"/>
        <v>4.2864616200000004E-2</v>
      </c>
      <c r="V32" s="10">
        <f t="shared" si="9"/>
        <v>4.2963864400000003E-2</v>
      </c>
      <c r="W32" s="10">
        <f t="shared" si="10"/>
        <v>3.8238217100000006E-2</v>
      </c>
      <c r="X32" s="11">
        <f t="shared" si="0"/>
        <v>4.3156581300000003E-2</v>
      </c>
      <c r="Y32" s="11">
        <f t="shared" si="1"/>
        <v>5.7546894299999998E-2</v>
      </c>
      <c r="Z32" s="11">
        <f t="shared" si="2"/>
        <v>0.11939772900000001</v>
      </c>
      <c r="AA32" s="10">
        <f t="shared" si="11"/>
        <v>9.2886322000000021E-2</v>
      </c>
      <c r="AB32" s="10">
        <f t="shared" si="12"/>
        <v>0.12191822299999999</v>
      </c>
      <c r="AC32" s="11">
        <f t="shared" si="13"/>
        <v>4.2864616200000002E-12</v>
      </c>
      <c r="AD32" s="11">
        <f t="shared" si="14"/>
        <v>2988.7348834434147</v>
      </c>
      <c r="AE32" s="11">
        <f t="shared" si="15"/>
        <v>4.2963864399999999E-12</v>
      </c>
      <c r="AF32" s="11">
        <f t="shared" si="16"/>
        <v>2995.654963074478</v>
      </c>
      <c r="AG32" s="11">
        <f t="shared" si="17"/>
        <v>3.8238217100000008E-12</v>
      </c>
      <c r="AH32" s="11">
        <f t="shared" ref="AH32:AR32" si="140">AG32/(8952.597*1.602E-19)</f>
        <v>2666.1592581214459</v>
      </c>
      <c r="AI32" s="11">
        <f t="shared" si="19"/>
        <v>4.3156581300000002E-12</v>
      </c>
      <c r="AJ32" s="11">
        <f t="shared" ref="AJ32:AR32" si="141">AI32/(8952.597*1.602E-19)</f>
        <v>3009.0921467639723</v>
      </c>
      <c r="AK32" s="11">
        <f t="shared" si="21"/>
        <v>5.7546894299999995E-12</v>
      </c>
      <c r="AL32" s="11">
        <f t="shared" si="22"/>
        <v>4012.4565591757469</v>
      </c>
      <c r="AM32" s="11">
        <f t="shared" si="23"/>
        <v>1.1939772900000001E-11</v>
      </c>
      <c r="AN32" s="11">
        <f t="shared" ref="AN32:AR32" si="142">AM32/(8952.597*1.602E-19)</f>
        <v>8325.0053144351587</v>
      </c>
      <c r="AO32" s="11">
        <f t="shared" si="25"/>
        <v>9.2886322000000014E-12</v>
      </c>
      <c r="AP32" s="11">
        <f t="shared" ref="AP32:AR32" si="143">AO32/(8952.597*1.602E-19)</f>
        <v>6476.4977589174714</v>
      </c>
      <c r="AQ32" s="11">
        <f t="shared" si="27"/>
        <v>1.2191822299999999E-11</v>
      </c>
      <c r="AR32" s="11">
        <f t="shared" si="7"/>
        <v>8500.7467302957721</v>
      </c>
    </row>
    <row r="33" spans="1:44">
      <c r="A33" s="2">
        <v>32</v>
      </c>
      <c r="B33" s="2">
        <v>43.826983247105197</v>
      </c>
      <c r="C33" s="2">
        <v>5.3673389000000002E-2</v>
      </c>
      <c r="D33" s="2">
        <v>9.4169037700000003E-3</v>
      </c>
      <c r="E33" s="3">
        <v>5.5580836100000003E-2</v>
      </c>
      <c r="F33" s="3">
        <v>9.5515498700000003E-3</v>
      </c>
      <c r="G33" s="4">
        <v>7.5950640400000005E-2</v>
      </c>
      <c r="H33" s="4">
        <v>2.8731755599999999E-2</v>
      </c>
      <c r="I33" s="5">
        <v>7.0013545100000005E-2</v>
      </c>
      <c r="J33" s="5">
        <v>3.0765658000000001E-2</v>
      </c>
      <c r="K33" s="6">
        <v>5.76476577E-2</v>
      </c>
      <c r="L33" s="6">
        <v>3.17611093E-2</v>
      </c>
      <c r="M33" s="7">
        <v>0.17254773100000001</v>
      </c>
      <c r="N33" s="7">
        <v>5.4791958000000002E-2</v>
      </c>
      <c r="O33" s="8">
        <v>0.15057532200000001</v>
      </c>
      <c r="P33" s="8">
        <v>8.9269384500000007E-2</v>
      </c>
      <c r="Q33" s="9">
        <v>0.21277336999999999</v>
      </c>
      <c r="R33" s="9">
        <v>9.1256036200000001E-2</v>
      </c>
      <c r="S33" s="10">
        <v>0.12030007600000001</v>
      </c>
      <c r="T33" s="10">
        <v>3.9538801200000001E-2</v>
      </c>
      <c r="U33" s="10">
        <f t="shared" si="8"/>
        <v>4.4203389000000003E-2</v>
      </c>
      <c r="V33" s="10">
        <f t="shared" si="9"/>
        <v>4.3279836100000003E-2</v>
      </c>
      <c r="W33" s="10">
        <f t="shared" si="10"/>
        <v>4.3890640400000007E-2</v>
      </c>
      <c r="X33" s="11">
        <f t="shared" si="0"/>
        <v>4.7944545100000006E-2</v>
      </c>
      <c r="Y33" s="11">
        <f t="shared" si="1"/>
        <v>4.7819357700000002E-2</v>
      </c>
      <c r="Z33" s="11">
        <f t="shared" si="2"/>
        <v>0.11426473100000001</v>
      </c>
      <c r="AA33" s="10">
        <f t="shared" si="11"/>
        <v>0.107926734</v>
      </c>
      <c r="AB33" s="10">
        <f t="shared" si="12"/>
        <v>0.12543536999999999</v>
      </c>
      <c r="AC33" s="11">
        <f t="shared" si="13"/>
        <v>4.4203389000000003E-12</v>
      </c>
      <c r="AD33" s="11">
        <f t="shared" si="14"/>
        <v>3082.0808018973685</v>
      </c>
      <c r="AE33" s="11">
        <f t="shared" si="15"/>
        <v>4.32798361E-12</v>
      </c>
      <c r="AF33" s="11">
        <f t="shared" si="16"/>
        <v>3017.6860863105917</v>
      </c>
      <c r="AG33" s="11">
        <f t="shared" si="17"/>
        <v>4.3890640400000009E-12</v>
      </c>
      <c r="AH33" s="11">
        <f t="shared" ref="AH33:AR33" si="144">AG33/(8952.597*1.602E-19)</f>
        <v>3060.2744092725798</v>
      </c>
      <c r="AI33" s="11">
        <f t="shared" si="19"/>
        <v>4.7944545100000003E-12</v>
      </c>
      <c r="AJ33" s="11">
        <f t="shared" ref="AJ33:AR33" si="145">AI33/(8952.597*1.602E-19)</f>
        <v>3342.9328689800805</v>
      </c>
      <c r="AK33" s="11">
        <f t="shared" si="21"/>
        <v>4.7819357699999999E-12</v>
      </c>
      <c r="AL33" s="11">
        <f t="shared" si="22"/>
        <v>3334.2041789201521</v>
      </c>
      <c r="AM33" s="11">
        <f t="shared" si="23"/>
        <v>1.1426473100000001E-11</v>
      </c>
      <c r="AN33" s="11">
        <f t="shared" ref="AN33:AR33" si="146">AM33/(8952.597*1.602E-19)</f>
        <v>7967.1070864966277</v>
      </c>
      <c r="AO33" s="11">
        <f t="shared" si="25"/>
        <v>1.0792673399999999E-11</v>
      </c>
      <c r="AP33" s="11">
        <f t="shared" ref="AP33:AR33" si="147">AO33/(8952.597*1.602E-19)</f>
        <v>7525.1903168076979</v>
      </c>
      <c r="AQ33" s="11">
        <f t="shared" si="27"/>
        <v>1.2543536999999999E-11</v>
      </c>
      <c r="AR33" s="11">
        <f t="shared" si="7"/>
        <v>8745.9797653952064</v>
      </c>
    </row>
    <row r="34" spans="1:44">
      <c r="A34" s="2">
        <v>33</v>
      </c>
      <c r="B34" s="2">
        <v>44.858755235279624</v>
      </c>
      <c r="C34" s="2">
        <v>5.7556629099999999E-2</v>
      </c>
      <c r="D34" s="2">
        <v>1.28212628E-2</v>
      </c>
      <c r="E34" s="3">
        <v>5.7862172699999999E-2</v>
      </c>
      <c r="F34" s="3">
        <v>1.05730271E-2</v>
      </c>
      <c r="G34" s="4">
        <v>6.4335692599999994E-2</v>
      </c>
      <c r="H34" s="4">
        <v>2.6542538099999999E-2</v>
      </c>
      <c r="I34" s="5">
        <v>7.4645555000000002E-2</v>
      </c>
      <c r="J34" s="5">
        <v>2.9721886600000001E-2</v>
      </c>
      <c r="K34" s="6">
        <v>7.1303432200000003E-2</v>
      </c>
      <c r="L34" s="6">
        <v>3.1807145500000002E-2</v>
      </c>
      <c r="M34" s="7">
        <v>0.163239512</v>
      </c>
      <c r="N34" s="7">
        <v>5.4691798700000002E-2</v>
      </c>
      <c r="O34" s="8">
        <v>0.16561573399999999</v>
      </c>
      <c r="P34" s="8">
        <v>9.0328338600000002E-2</v>
      </c>
      <c r="Q34" s="9">
        <v>0.19920795999999999</v>
      </c>
      <c r="R34" s="9">
        <v>9.7617105699999998E-2</v>
      </c>
      <c r="S34" s="10">
        <v>0.120941881</v>
      </c>
      <c r="T34" s="10">
        <v>3.9858095000000003E-2</v>
      </c>
      <c r="U34" s="10">
        <f t="shared" si="8"/>
        <v>4.80866291E-2</v>
      </c>
      <c r="V34" s="10">
        <f t="shared" si="9"/>
        <v>4.5561172699999999E-2</v>
      </c>
      <c r="W34" s="10">
        <f t="shared" si="10"/>
        <v>3.2275692599999996E-2</v>
      </c>
      <c r="X34" s="11">
        <f t="shared" si="0"/>
        <v>5.2576555000000004E-2</v>
      </c>
      <c r="Y34" s="11">
        <f t="shared" si="1"/>
        <v>6.1475132200000004E-2</v>
      </c>
      <c r="Z34" s="11">
        <f t="shared" si="2"/>
        <v>0.104956512</v>
      </c>
      <c r="AA34" s="10">
        <f t="shared" si="11"/>
        <v>0.11335826800000001</v>
      </c>
      <c r="AB34" s="10">
        <f t="shared" si="12"/>
        <v>0.11186995999999999</v>
      </c>
      <c r="AC34" s="11">
        <f t="shared" si="13"/>
        <v>4.80866291E-12</v>
      </c>
      <c r="AD34" s="11">
        <f t="shared" si="14"/>
        <v>3352.8396742853656</v>
      </c>
      <c r="AE34" s="11">
        <f t="shared" si="15"/>
        <v>4.5561172699999996E-12</v>
      </c>
      <c r="AF34" s="11">
        <f t="shared" si="16"/>
        <v>3176.7522551404477</v>
      </c>
      <c r="AG34" s="11">
        <f t="shared" si="17"/>
        <v>3.2275692599999994E-12</v>
      </c>
      <c r="AH34" s="11">
        <f t="shared" ref="AH34:AR34" si="148">AG34/(8952.597*1.602E-19)</f>
        <v>2250.422304280808</v>
      </c>
      <c r="AI34" s="11">
        <f t="shared" si="19"/>
        <v>5.2576555000000003E-12</v>
      </c>
      <c r="AJ34" s="11">
        <f t="shared" ref="AJ34:AR34" si="149">AI34/(8952.597*1.602E-19)</f>
        <v>3665.8997072690759</v>
      </c>
      <c r="AK34" s="11">
        <f t="shared" si="21"/>
        <v>6.1475132200000003E-12</v>
      </c>
      <c r="AL34" s="11">
        <f t="shared" si="22"/>
        <v>4286.3529026637016</v>
      </c>
      <c r="AM34" s="11">
        <f t="shared" si="23"/>
        <v>1.0495651199999999E-11</v>
      </c>
      <c r="AN34" s="11">
        <f t="shared" ref="AN34:AR34" si="150">AM34/(8952.597*1.602E-19)</f>
        <v>7318.0916211947169</v>
      </c>
      <c r="AO34" s="11">
        <f t="shared" si="25"/>
        <v>1.1335826800000001E-11</v>
      </c>
      <c r="AP34" s="11">
        <f t="shared" ref="AP34:AR34" si="151">AO34/(8952.597*1.602E-19)</f>
        <v>7903.903963995539</v>
      </c>
      <c r="AQ34" s="11">
        <f t="shared" si="27"/>
        <v>1.1186995999999998E-11</v>
      </c>
      <c r="AR34" s="11">
        <f t="shared" si="7"/>
        <v>7800.1317053999283</v>
      </c>
    </row>
    <row r="35" spans="1:44">
      <c r="A35" s="2">
        <v>34</v>
      </c>
      <c r="B35" s="2">
        <v>45.856810996140261</v>
      </c>
      <c r="C35" s="2">
        <v>5.5025325399999998E-2</v>
      </c>
      <c r="D35" s="2">
        <v>1.1436339699999999E-2</v>
      </c>
      <c r="E35" s="3">
        <v>5.1252485700000003E-2</v>
      </c>
      <c r="F35" s="3">
        <v>1.13273564E-2</v>
      </c>
      <c r="G35" s="4">
        <v>6.0506363000000001E-2</v>
      </c>
      <c r="H35" s="4">
        <v>2.6626595900000001E-2</v>
      </c>
      <c r="I35" s="5">
        <v>8.0279509999999998E-2</v>
      </c>
      <c r="J35" s="5">
        <v>3.1671165500000001E-2</v>
      </c>
      <c r="K35" s="6">
        <v>5.8643778799999997E-2</v>
      </c>
      <c r="L35" s="6">
        <v>3.1113432999999999E-2</v>
      </c>
      <c r="M35" s="7">
        <v>0.175742013</v>
      </c>
      <c r="N35" s="7">
        <v>5.8390089899999997E-2</v>
      </c>
      <c r="O35" s="8">
        <v>0.171047268</v>
      </c>
      <c r="P35" s="8">
        <v>8.4460352000000002E-2</v>
      </c>
      <c r="Q35" s="9">
        <v>0.20068810100000001</v>
      </c>
      <c r="R35" s="9">
        <v>9.6450185600000002E-2</v>
      </c>
      <c r="S35" s="10">
        <v>0.11199537</v>
      </c>
      <c r="T35" s="10">
        <v>3.9311190199999999E-2</v>
      </c>
      <c r="U35" s="10">
        <f t="shared" si="8"/>
        <v>4.5555325399999999E-2</v>
      </c>
      <c r="V35" s="10">
        <f t="shared" si="9"/>
        <v>3.8951485700000003E-2</v>
      </c>
      <c r="W35" s="10">
        <f t="shared" si="10"/>
        <v>2.8446363000000002E-2</v>
      </c>
      <c r="X35" s="11">
        <f t="shared" si="0"/>
        <v>5.821051E-2</v>
      </c>
      <c r="Y35" s="11">
        <f t="shared" si="1"/>
        <v>4.8815478799999999E-2</v>
      </c>
      <c r="Z35" s="11">
        <f t="shared" si="2"/>
        <v>0.117459013</v>
      </c>
      <c r="AA35" s="10">
        <f t="shared" si="11"/>
        <v>0.12964298300000002</v>
      </c>
      <c r="AB35" s="10">
        <f t="shared" si="12"/>
        <v>0.11335010100000001</v>
      </c>
      <c r="AC35" s="11">
        <f t="shared" si="13"/>
        <v>4.5555325399999998E-12</v>
      </c>
      <c r="AD35" s="11">
        <f t="shared" si="14"/>
        <v>3176.3445522135767</v>
      </c>
      <c r="AE35" s="11">
        <f t="shared" si="15"/>
        <v>3.8951485700000002E-12</v>
      </c>
      <c r="AF35" s="11">
        <f t="shared" si="16"/>
        <v>2715.8919032508993</v>
      </c>
      <c r="AG35" s="11">
        <f t="shared" si="17"/>
        <v>2.8446363000000002E-12</v>
      </c>
      <c r="AH35" s="11">
        <f t="shared" ref="AH35:AR35" si="152">AG35/(8952.597*1.602E-19)</f>
        <v>1983.4223409002334</v>
      </c>
      <c r="AI35" s="11">
        <f t="shared" si="19"/>
        <v>5.8210509999999999E-12</v>
      </c>
      <c r="AJ35" s="11">
        <f t="shared" ref="AJ35:AR35" si="153">AI35/(8952.597*1.602E-19)</f>
        <v>4058.7271564099929</v>
      </c>
      <c r="AK35" s="11">
        <f t="shared" si="21"/>
        <v>4.8815478800000002E-12</v>
      </c>
      <c r="AL35" s="11">
        <f t="shared" si="22"/>
        <v>3403.6587114374415</v>
      </c>
      <c r="AM35" s="11">
        <f t="shared" si="23"/>
        <v>1.1745901300000001E-11</v>
      </c>
      <c r="AN35" s="11">
        <f t="shared" ref="AN35:AR35" si="154">AM35/(8952.597*1.602E-19)</f>
        <v>8189.8283630948163</v>
      </c>
      <c r="AO35" s="11">
        <f t="shared" si="25"/>
        <v>1.2964298300000001E-11</v>
      </c>
      <c r="AP35" s="11">
        <f t="shared" ref="AP35:AR35" si="155">AO35/(8952.597*1.602E-19)</f>
        <v>9039.3555345950263</v>
      </c>
      <c r="AQ35" s="11">
        <f t="shared" si="27"/>
        <v>1.1335010100000001E-11</v>
      </c>
      <c r="AR35" s="11">
        <f t="shared" si="7"/>
        <v>7903.334520012203</v>
      </c>
    </row>
    <row r="36" spans="1:44">
      <c r="A36" s="2">
        <v>35</v>
      </c>
      <c r="B36" s="2">
        <v>46.847084667816375</v>
      </c>
      <c r="C36" s="2">
        <v>4.5733789699999999E-2</v>
      </c>
      <c r="D36" s="2">
        <v>1.2033749700000001E-2</v>
      </c>
      <c r="E36" s="3">
        <v>5.9741491600000002E-2</v>
      </c>
      <c r="F36" s="3">
        <v>1.0917350500000001E-2</v>
      </c>
      <c r="G36" s="4">
        <v>6.4061801799999998E-2</v>
      </c>
      <c r="H36" s="4">
        <v>2.7738671100000001E-2</v>
      </c>
      <c r="I36" s="5">
        <v>6.8132341999999999E-2</v>
      </c>
      <c r="J36" s="5">
        <v>3.0822636E-2</v>
      </c>
      <c r="K36" s="6">
        <v>6.7443550199999994E-2</v>
      </c>
      <c r="L36" s="6">
        <v>3.1367672100000001E-2</v>
      </c>
      <c r="M36" s="7">
        <v>0.16456854200000001</v>
      </c>
      <c r="N36" s="7">
        <v>6.2287827400000002E-2</v>
      </c>
      <c r="O36" s="8">
        <v>0.18733198300000001</v>
      </c>
      <c r="P36" s="8">
        <v>8.7058309E-2</v>
      </c>
      <c r="Q36" s="9">
        <v>0.21206651000000001</v>
      </c>
      <c r="R36" s="9">
        <v>9.2309285800000002E-2</v>
      </c>
      <c r="S36" s="10">
        <v>0.114505501</v>
      </c>
      <c r="T36" s="10">
        <v>3.9182819799999997E-2</v>
      </c>
      <c r="U36" s="10">
        <f t="shared" si="8"/>
        <v>3.62637897E-2</v>
      </c>
      <c r="V36" s="10">
        <f t="shared" si="9"/>
        <v>4.7440491600000002E-2</v>
      </c>
      <c r="W36" s="10">
        <f t="shared" si="10"/>
        <v>3.20018018E-2</v>
      </c>
      <c r="X36" s="11">
        <f t="shared" si="0"/>
        <v>4.6063342E-2</v>
      </c>
      <c r="Y36" s="11">
        <f t="shared" si="1"/>
        <v>5.7615250199999996E-2</v>
      </c>
      <c r="Z36" s="11">
        <f t="shared" si="2"/>
        <v>0.10628554200000001</v>
      </c>
      <c r="AA36" s="10">
        <f t="shared" si="11"/>
        <v>0.11473301300000002</v>
      </c>
      <c r="AB36" s="10">
        <f t="shared" si="12"/>
        <v>0.12472851000000001</v>
      </c>
      <c r="AC36" s="11">
        <f t="shared" si="13"/>
        <v>3.6263789700000001E-12</v>
      </c>
      <c r="AD36" s="11">
        <f t="shared" si="14"/>
        <v>2528.4923298169178</v>
      </c>
      <c r="AE36" s="11">
        <f t="shared" si="15"/>
        <v>4.7440491600000006E-12</v>
      </c>
      <c r="AF36" s="11">
        <f t="shared" si="16"/>
        <v>3307.7877443499497</v>
      </c>
      <c r="AG36" s="11">
        <f t="shared" si="17"/>
        <v>3.2001801800000001E-12</v>
      </c>
      <c r="AH36" s="11">
        <f t="shared" ref="AH36:AR36" si="156">AG36/(8952.597*1.602E-19)</f>
        <v>2231.3252713248899</v>
      </c>
      <c r="AI36" s="11">
        <f t="shared" si="19"/>
        <v>4.6063342000000002E-12</v>
      </c>
      <c r="AJ36" s="11">
        <f t="shared" ref="AJ36:AR36" si="157">AI36/(8952.597*1.602E-19)</f>
        <v>3211.7660039467273</v>
      </c>
      <c r="AK36" s="11">
        <f t="shared" si="21"/>
        <v>5.7615250199999997E-12</v>
      </c>
      <c r="AL36" s="11">
        <f t="shared" si="22"/>
        <v>4017.2226735360377</v>
      </c>
      <c r="AM36" s="11">
        <f t="shared" si="23"/>
        <v>1.06285542E-11</v>
      </c>
      <c r="AN36" s="11">
        <f t="shared" ref="AN36:AR36" si="158">AM36/(8952.597*1.602E-19)</f>
        <v>7410.7582230280223</v>
      </c>
      <c r="AO36" s="11">
        <f t="shared" si="25"/>
        <v>1.1473301300000003E-11</v>
      </c>
      <c r="AP36" s="11">
        <f t="shared" ref="AP36:AR36" si="159">AO36/(8952.597*1.602E-19)</f>
        <v>7999.758043690751</v>
      </c>
      <c r="AQ36" s="11">
        <f t="shared" si="27"/>
        <v>1.2472851000000001E-11</v>
      </c>
      <c r="AR36" s="11">
        <f t="shared" si="7"/>
        <v>8696.6939598288245</v>
      </c>
    </row>
    <row r="37" spans="1:44">
      <c r="A37" s="2">
        <v>36</v>
      </c>
      <c r="B37" s="2">
        <v>47.838187772029237</v>
      </c>
      <c r="C37" s="2">
        <v>4.2688002400000001E-2</v>
      </c>
      <c r="D37" s="2">
        <v>2.0486913799999999E-2</v>
      </c>
      <c r="E37" s="3">
        <v>5.73468533E-2</v>
      </c>
      <c r="F37" s="3">
        <v>1.2913843499999999E-2</v>
      </c>
      <c r="G37" s="4">
        <v>7.4693724500000003E-2</v>
      </c>
      <c r="H37" s="4">
        <v>2.7304071799999999E-2</v>
      </c>
      <c r="I37" s="5">
        <v>6.9822455699999994E-2</v>
      </c>
      <c r="J37" s="5">
        <v>2.9777997800000001E-2</v>
      </c>
      <c r="K37" s="6">
        <v>6.5126610900000007E-2</v>
      </c>
      <c r="L37" s="6">
        <v>3.1789959200000002E-2</v>
      </c>
      <c r="M37" s="7">
        <v>0.171637505</v>
      </c>
      <c r="N37" s="7">
        <v>6.3159195799999998E-2</v>
      </c>
      <c r="O37" s="8">
        <v>0.17242201300000001</v>
      </c>
      <c r="P37" s="8">
        <v>8.3732552299999999E-2</v>
      </c>
      <c r="Q37" s="9">
        <v>0.19593808099999999</v>
      </c>
      <c r="R37" s="9">
        <v>9.7100431299999998E-2</v>
      </c>
      <c r="S37" s="10">
        <v>0.127729442</v>
      </c>
      <c r="T37" s="10">
        <v>4.12446167E-2</v>
      </c>
      <c r="U37" s="10">
        <f t="shared" si="8"/>
        <v>3.3218002400000002E-2</v>
      </c>
      <c r="V37" s="10">
        <f t="shared" si="9"/>
        <v>4.5045853300000001E-2</v>
      </c>
      <c r="W37" s="10">
        <f t="shared" si="10"/>
        <v>4.2633724500000005E-2</v>
      </c>
      <c r="X37" s="11">
        <f t="shared" si="0"/>
        <v>4.7753455699999996E-2</v>
      </c>
      <c r="Y37" s="11">
        <f t="shared" si="1"/>
        <v>5.5298310900000008E-2</v>
      </c>
      <c r="Z37" s="11">
        <f t="shared" si="2"/>
        <v>0.11335450499999999</v>
      </c>
      <c r="AA37" s="10">
        <f t="shared" si="11"/>
        <v>0.125101821</v>
      </c>
      <c r="AB37" s="10">
        <f t="shared" si="12"/>
        <v>0.10860008099999999</v>
      </c>
      <c r="AC37" s="11">
        <f t="shared" si="13"/>
        <v>3.3218002400000003E-12</v>
      </c>
      <c r="AD37" s="11">
        <f t="shared" si="14"/>
        <v>2316.1248445095625</v>
      </c>
      <c r="AE37" s="11">
        <f t="shared" si="15"/>
        <v>4.5045853300000003E-12</v>
      </c>
      <c r="AF37" s="11">
        <f t="shared" si="16"/>
        <v>3140.8216157592624</v>
      </c>
      <c r="AG37" s="11">
        <f t="shared" si="17"/>
        <v>4.2633724500000008E-12</v>
      </c>
      <c r="AH37" s="11">
        <f t="shared" ref="AH37:AR37" si="160">AG37/(8952.597*1.602E-19)</f>
        <v>2972.6359622523851</v>
      </c>
      <c r="AI37" s="11">
        <f t="shared" si="19"/>
        <v>4.7753455699999995E-12</v>
      </c>
      <c r="AJ37" s="11">
        <f t="shared" ref="AJ37:AR37" si="161">AI37/(8952.597*1.602E-19)</f>
        <v>3329.609162709819</v>
      </c>
      <c r="AK37" s="11">
        <f t="shared" si="21"/>
        <v>5.5298310900000006E-12</v>
      </c>
      <c r="AL37" s="11">
        <f t="shared" si="22"/>
        <v>3855.6741068482779</v>
      </c>
      <c r="AM37" s="11">
        <f t="shared" si="23"/>
        <v>1.1335450499999999E-11</v>
      </c>
      <c r="AN37" s="11">
        <f t="shared" ref="AN37:AR37" si="162">AM37/(8952.597*1.602E-19)</f>
        <v>7903.6415888627726</v>
      </c>
      <c r="AO37" s="11">
        <f t="shared" si="25"/>
        <v>1.2510182100000001E-11</v>
      </c>
      <c r="AP37" s="11">
        <f t="shared" ref="AP37:AR37" si="163">AO37/(8952.597*1.602E-19)</f>
        <v>8722.7230651138761</v>
      </c>
      <c r="AQ37" s="11">
        <f t="shared" si="27"/>
        <v>1.0860008099999998E-11</v>
      </c>
      <c r="AR37" s="11">
        <f t="shared" si="7"/>
        <v>7572.1394288252213</v>
      </c>
    </row>
    <row r="38" spans="1:44">
      <c r="A38" s="2">
        <v>37</v>
      </c>
      <c r="B38" s="2">
        <v>48.826389915414303</v>
      </c>
      <c r="C38" s="2">
        <v>4.0025774399999998E-2</v>
      </c>
      <c r="D38" s="2">
        <v>1.10888502E-2</v>
      </c>
      <c r="E38" s="3">
        <v>6.2291881299999997E-2</v>
      </c>
      <c r="F38" s="3">
        <v>1.20746107E-2</v>
      </c>
      <c r="G38" s="4">
        <v>6.1660669699999997E-2</v>
      </c>
      <c r="H38" s="4">
        <v>2.6790403000000001E-2</v>
      </c>
      <c r="I38" s="5">
        <v>7.6492172799999994E-2</v>
      </c>
      <c r="J38" s="5">
        <v>2.9435512099999998E-2</v>
      </c>
      <c r="K38" s="6">
        <v>6.0400582299999998E-2</v>
      </c>
      <c r="L38" s="6">
        <v>3.14723004E-2</v>
      </c>
      <c r="M38" s="7">
        <v>0.16111428</v>
      </c>
      <c r="N38" s="7">
        <v>6.4015049300000001E-2</v>
      </c>
      <c r="O38" s="8">
        <v>0.18279082099999999</v>
      </c>
      <c r="P38" s="8">
        <v>8.6311023599999995E-2</v>
      </c>
      <c r="Q38" s="9">
        <v>0.21008384499999999</v>
      </c>
      <c r="R38" s="9">
        <v>9.3221146500000004E-2</v>
      </c>
      <c r="S38" s="10">
        <v>0.119565118</v>
      </c>
      <c r="T38" s="10">
        <v>5.4843413100000002E-2</v>
      </c>
      <c r="U38" s="10">
        <f t="shared" si="8"/>
        <v>3.0555774399999999E-2</v>
      </c>
      <c r="V38" s="10">
        <f t="shared" si="9"/>
        <v>4.9990881299999998E-2</v>
      </c>
      <c r="W38" s="10">
        <f t="shared" si="10"/>
        <v>2.9600669699999999E-2</v>
      </c>
      <c r="X38" s="11">
        <f t="shared" si="0"/>
        <v>5.4423172799999996E-2</v>
      </c>
      <c r="Y38" s="11">
        <f t="shared" si="1"/>
        <v>5.05722823E-2</v>
      </c>
      <c r="Z38" s="11">
        <f t="shared" si="2"/>
        <v>0.10283128</v>
      </c>
      <c r="AA38" s="10">
        <f t="shared" si="11"/>
        <v>0.118845597</v>
      </c>
      <c r="AB38" s="10">
        <f t="shared" si="12"/>
        <v>0.12274584499999999</v>
      </c>
      <c r="AC38" s="11">
        <f t="shared" si="13"/>
        <v>3.0555774399999998E-12</v>
      </c>
      <c r="AD38" s="11">
        <f t="shared" si="14"/>
        <v>2130.5010270897342</v>
      </c>
      <c r="AE38" s="11">
        <f t="shared" si="15"/>
        <v>4.9990881299999998E-12</v>
      </c>
      <c r="AF38" s="11">
        <f t="shared" si="16"/>
        <v>3485.6136375575215</v>
      </c>
      <c r="AG38" s="11">
        <f t="shared" si="17"/>
        <v>2.96006697E-12</v>
      </c>
      <c r="AH38" s="11">
        <f t="shared" ref="AH38:AR38" si="164">AG38/(8952.597*1.602E-19)</f>
        <v>2063.9063626020875</v>
      </c>
      <c r="AI38" s="11">
        <f t="shared" si="19"/>
        <v>5.4423172799999993E-12</v>
      </c>
      <c r="AJ38" s="11">
        <f t="shared" ref="AJ38:AR38" si="165">AI38/(8952.597*1.602E-19)</f>
        <v>3794.6551126481049</v>
      </c>
      <c r="AK38" s="11">
        <f t="shared" si="21"/>
        <v>5.0572282299999999E-12</v>
      </c>
      <c r="AL38" s="11">
        <f t="shared" si="22"/>
        <v>3526.1518157570245</v>
      </c>
      <c r="AM38" s="11">
        <f t="shared" si="23"/>
        <v>1.0283128E-11</v>
      </c>
      <c r="AN38" s="11">
        <f t="shared" ref="AN38:AR38" si="166">AM38/(8952.597*1.602E-19)</f>
        <v>7169.9098438477822</v>
      </c>
      <c r="AO38" s="11">
        <f t="shared" si="25"/>
        <v>1.1884559699999999E-11</v>
      </c>
      <c r="AP38" s="11">
        <f t="shared" ref="AP38:AR38" si="167">AO38/(8952.597*1.602E-19)</f>
        <v>8286.5079169321471</v>
      </c>
      <c r="AQ38" s="11">
        <f t="shared" si="27"/>
        <v>1.2274584499999999E-11</v>
      </c>
      <c r="AR38" s="11">
        <f t="shared" si="7"/>
        <v>8558.4526649567524</v>
      </c>
    </row>
    <row r="39" spans="1:44">
      <c r="A39" s="2">
        <v>38</v>
      </c>
      <c r="B39" s="2">
        <v>49.856154019873529</v>
      </c>
      <c r="C39" s="2">
        <v>4.1917556100000003E-2</v>
      </c>
      <c r="D39" s="2">
        <v>7.6213570400000003E-3</v>
      </c>
      <c r="E39" s="3">
        <v>5.8714605500000003E-2</v>
      </c>
      <c r="F39" s="3">
        <v>1.25196691E-2</v>
      </c>
      <c r="G39" s="4">
        <v>7.0039638500000001E-2</v>
      </c>
      <c r="H39" s="4">
        <v>2.7370777200000002E-2</v>
      </c>
      <c r="I39" s="5">
        <v>7.3476849400000002E-2</v>
      </c>
      <c r="J39" s="5">
        <v>2.8958951399999999E-2</v>
      </c>
      <c r="K39" s="6">
        <v>6.4760616600000001E-2</v>
      </c>
      <c r="L39" s="6">
        <v>3.1169409200000001E-2</v>
      </c>
      <c r="M39" s="7">
        <v>0.171589034</v>
      </c>
      <c r="N39" s="7">
        <v>6.2917803600000002E-2</v>
      </c>
      <c r="O39" s="8">
        <v>0.17653459699999999</v>
      </c>
      <c r="P39" s="8">
        <v>8.6412931999999998E-2</v>
      </c>
      <c r="Q39" s="9">
        <v>0.20707207699999999</v>
      </c>
      <c r="R39" s="9">
        <v>8.7522458900000003E-2</v>
      </c>
      <c r="S39" s="10">
        <v>0.120016504</v>
      </c>
      <c r="T39" s="10">
        <v>4.4009303299999997E-2</v>
      </c>
      <c r="U39" s="10">
        <f t="shared" si="8"/>
        <v>3.2447556100000004E-2</v>
      </c>
      <c r="V39" s="10">
        <f t="shared" si="9"/>
        <v>4.6413605500000003E-2</v>
      </c>
      <c r="W39" s="10">
        <f t="shared" si="10"/>
        <v>3.7979638500000003E-2</v>
      </c>
      <c r="X39" s="11">
        <f t="shared" si="0"/>
        <v>5.1407849400000004E-2</v>
      </c>
      <c r="Y39" s="11">
        <f t="shared" si="1"/>
        <v>5.4932316600000003E-2</v>
      </c>
      <c r="Z39" s="11">
        <f t="shared" si="2"/>
        <v>0.113306034</v>
      </c>
      <c r="AA39" s="10">
        <f t="shared" si="11"/>
        <v>0.131819821</v>
      </c>
      <c r="AB39" s="10">
        <f t="shared" si="12"/>
        <v>0.11973407699999999</v>
      </c>
      <c r="AC39" s="11">
        <f t="shared" si="13"/>
        <v>3.2447556100000004E-12</v>
      </c>
      <c r="AD39" s="11">
        <f t="shared" si="14"/>
        <v>2262.4054848893566</v>
      </c>
      <c r="AE39" s="11">
        <f t="shared" si="15"/>
        <v>4.6413605500000006E-12</v>
      </c>
      <c r="AF39" s="11">
        <f t="shared" si="16"/>
        <v>3236.1881225529587</v>
      </c>
      <c r="AG39" s="11">
        <f t="shared" si="17"/>
        <v>3.7979638499999999E-12</v>
      </c>
      <c r="AH39" s="11">
        <f t="shared" ref="AH39:AR39" si="168">AG39/(8952.597*1.602E-19)</f>
        <v>2648.1298681386656</v>
      </c>
      <c r="AI39" s="11">
        <f t="shared" si="19"/>
        <v>5.1407849400000006E-12</v>
      </c>
      <c r="AJ39" s="11">
        <f t="shared" ref="AJ39:AR39" si="169">AI39/(8952.597*1.602E-19)</f>
        <v>3584.4117224263314</v>
      </c>
      <c r="AK39" s="11">
        <f t="shared" si="21"/>
        <v>5.4932316600000002E-12</v>
      </c>
      <c r="AL39" s="11">
        <f t="shared" si="22"/>
        <v>3830.1551583886048</v>
      </c>
      <c r="AM39" s="11">
        <f t="shared" si="23"/>
        <v>1.1330603400000001E-11</v>
      </c>
      <c r="AN39" s="11">
        <f t="shared" ref="AN39:AR39" si="170">AM39/(8952.597*1.602E-19)</f>
        <v>7900.2619489317995</v>
      </c>
      <c r="AO39" s="11">
        <f t="shared" si="25"/>
        <v>1.31819821E-11</v>
      </c>
      <c r="AP39" s="11">
        <f t="shared" ref="AP39:AR39" si="171">AO39/(8952.597*1.602E-19)</f>
        <v>9191.1355397127481</v>
      </c>
      <c r="AQ39" s="11">
        <f t="shared" si="27"/>
        <v>1.1973407699999999E-11</v>
      </c>
      <c r="AR39" s="11">
        <f t="shared" si="7"/>
        <v>8348.4571749600746</v>
      </c>
    </row>
    <row r="40" spans="1:44">
      <c r="A40" s="2">
        <v>39</v>
      </c>
      <c r="B40" s="2">
        <v>50.85530610987928</v>
      </c>
      <c r="C40" s="2">
        <v>3.7725969499999998E-2</v>
      </c>
      <c r="D40" s="2">
        <v>9.8040863299999996E-3</v>
      </c>
      <c r="E40" s="3">
        <v>5.8858392299999999E-2</v>
      </c>
      <c r="F40" s="3">
        <v>1.3228014099999999E-2</v>
      </c>
      <c r="G40" s="4">
        <v>7.1514090399999994E-2</v>
      </c>
      <c r="H40" s="4">
        <v>2.5696095299999999E-2</v>
      </c>
      <c r="I40" s="5">
        <v>6.80790493E-2</v>
      </c>
      <c r="J40" s="5">
        <v>2.8041598800000001E-2</v>
      </c>
      <c r="K40" s="6">
        <v>6.9812411699999993E-2</v>
      </c>
      <c r="L40" s="6">
        <v>3.1021599600000001E-2</v>
      </c>
      <c r="M40" s="7">
        <v>0.16251199799999999</v>
      </c>
      <c r="N40" s="7">
        <v>6.7451009199999995E-2</v>
      </c>
      <c r="O40" s="8">
        <v>0.18950882099999999</v>
      </c>
      <c r="P40" s="8">
        <v>8.2857861800000002E-2</v>
      </c>
      <c r="Q40" s="9">
        <v>0.19672957999999999</v>
      </c>
      <c r="R40" s="9">
        <v>8.5765136199999994E-2</v>
      </c>
      <c r="S40" s="10">
        <v>0.12696141499999999</v>
      </c>
      <c r="T40" s="10">
        <v>5.0135069099999999E-2</v>
      </c>
      <c r="U40" s="10">
        <f t="shared" si="8"/>
        <v>2.8255969499999999E-2</v>
      </c>
      <c r="V40" s="10">
        <f t="shared" si="9"/>
        <v>4.65573923E-2</v>
      </c>
      <c r="W40" s="10">
        <f t="shared" si="10"/>
        <v>3.9454090399999996E-2</v>
      </c>
      <c r="X40" s="11">
        <f t="shared" si="0"/>
        <v>4.6010049300000001E-2</v>
      </c>
      <c r="Y40" s="11">
        <f t="shared" si="1"/>
        <v>5.9984111699999995E-2</v>
      </c>
      <c r="Z40" s="11">
        <f t="shared" si="2"/>
        <v>0.10422899799999999</v>
      </c>
      <c r="AA40" s="10">
        <f t="shared" si="11"/>
        <v>0.11489765600000001</v>
      </c>
      <c r="AB40" s="10">
        <f t="shared" si="12"/>
        <v>0.10939157999999999</v>
      </c>
      <c r="AC40" s="11">
        <f t="shared" si="13"/>
        <v>2.8255969499999999E-12</v>
      </c>
      <c r="AD40" s="11">
        <f t="shared" si="14"/>
        <v>1970.1471562496615</v>
      </c>
      <c r="AE40" s="11">
        <f t="shared" si="15"/>
        <v>4.6557392299999999E-12</v>
      </c>
      <c r="AF40" s="11">
        <f t="shared" si="16"/>
        <v>3246.2136555691318</v>
      </c>
      <c r="AG40" s="11">
        <f t="shared" si="17"/>
        <v>3.9454090399999996E-12</v>
      </c>
      <c r="AH40" s="11">
        <f t="shared" ref="AH40:AR40" si="172">AG40/(8952.597*1.602E-19)</f>
        <v>2750.9360103172912</v>
      </c>
      <c r="AI40" s="11">
        <f t="shared" si="19"/>
        <v>4.6010049299999997E-12</v>
      </c>
      <c r="AJ40" s="11">
        <f t="shared" ref="AJ40:AR40" si="173">AI40/(8952.597*1.602E-19)</f>
        <v>3208.0501710373705</v>
      </c>
      <c r="AK40" s="11">
        <f t="shared" si="21"/>
        <v>5.9984111699999993E-12</v>
      </c>
      <c r="AL40" s="11">
        <f t="shared" si="22"/>
        <v>4182.3915150360363</v>
      </c>
      <c r="AM40" s="11">
        <f t="shared" si="23"/>
        <v>1.0422899799999998E-11</v>
      </c>
      <c r="AN40" s="11">
        <f t="shared" ref="AN40:AR40" si="174">AM40/(8952.597*1.602E-19)</f>
        <v>7267.3657157101488</v>
      </c>
      <c r="AO40" s="11">
        <f t="shared" si="25"/>
        <v>1.1489765600000001E-11</v>
      </c>
      <c r="AP40" s="11">
        <f t="shared" ref="AP40:AR40" si="175">AO40/(8952.597*1.602E-19)</f>
        <v>8011.2377750178384</v>
      </c>
      <c r="AQ40" s="11">
        <f t="shared" si="27"/>
        <v>1.0939157999999998E-11</v>
      </c>
      <c r="AR40" s="11">
        <f t="shared" si="7"/>
        <v>7627.326687716637</v>
      </c>
    </row>
    <row r="41" spans="1:44">
      <c r="A41" s="2">
        <v>40</v>
      </c>
      <c r="B41" s="2">
        <v>51.84625010265254</v>
      </c>
      <c r="C41" s="2">
        <v>3.9232971999999998E-2</v>
      </c>
      <c r="D41" s="2">
        <v>9.7612891800000004E-3</v>
      </c>
      <c r="E41" s="3">
        <v>5.1845774300000001E-2</v>
      </c>
      <c r="F41" s="3">
        <v>1.3031370800000001E-2</v>
      </c>
      <c r="G41" s="4">
        <v>8.1133043200000005E-2</v>
      </c>
      <c r="H41" s="4">
        <v>2.6528305200000001E-2</v>
      </c>
      <c r="I41" s="5">
        <v>7.7594240600000003E-2</v>
      </c>
      <c r="J41" s="5">
        <v>2.76050789E-2</v>
      </c>
      <c r="K41" s="6">
        <v>5.8620971000000001E-2</v>
      </c>
      <c r="L41" s="6">
        <v>3.1286266700000002E-2</v>
      </c>
      <c r="M41" s="7">
        <v>0.15833380799999999</v>
      </c>
      <c r="N41" s="7">
        <v>6.4003354799999995E-2</v>
      </c>
      <c r="O41" s="8">
        <v>0.172586656</v>
      </c>
      <c r="P41" s="8">
        <v>8.30757144E-2</v>
      </c>
      <c r="Q41" s="9">
        <v>0.19550413</v>
      </c>
      <c r="R41" s="9">
        <v>8.7181442100000006E-2</v>
      </c>
      <c r="S41" s="10">
        <v>0.111613243</v>
      </c>
      <c r="T41" s="10">
        <v>4.8882388700000001E-2</v>
      </c>
      <c r="U41" s="10">
        <f t="shared" si="8"/>
        <v>2.9762971999999999E-2</v>
      </c>
      <c r="V41" s="10">
        <f t="shared" si="9"/>
        <v>3.9544774300000002E-2</v>
      </c>
      <c r="W41" s="10">
        <f t="shared" si="10"/>
        <v>4.9073043200000006E-2</v>
      </c>
      <c r="X41" s="11">
        <f t="shared" si="0"/>
        <v>5.5525240600000005E-2</v>
      </c>
      <c r="Y41" s="11">
        <f t="shared" si="1"/>
        <v>4.8792671000000003E-2</v>
      </c>
      <c r="Z41" s="11">
        <f t="shared" si="2"/>
        <v>0.10005080799999999</v>
      </c>
      <c r="AA41" s="10">
        <f t="shared" si="11"/>
        <v>0.117545132</v>
      </c>
      <c r="AB41" s="10">
        <f t="shared" si="12"/>
        <v>0.10816613</v>
      </c>
      <c r="AC41" s="11">
        <f t="shared" si="13"/>
        <v>2.9762971999999997E-12</v>
      </c>
      <c r="AD41" s="11">
        <f t="shared" si="14"/>
        <v>2075.2228886479475</v>
      </c>
      <c r="AE41" s="11">
        <f t="shared" si="15"/>
        <v>3.9544774300000003E-12</v>
      </c>
      <c r="AF41" s="11">
        <f t="shared" si="16"/>
        <v>2757.2589442269787</v>
      </c>
      <c r="AG41" s="11">
        <f t="shared" si="17"/>
        <v>4.9073043200000005E-12</v>
      </c>
      <c r="AH41" s="11">
        <f t="shared" ref="AH41:AR41" si="176">AG41/(8952.597*1.602E-19)</f>
        <v>3421.6173863366043</v>
      </c>
      <c r="AI41" s="11">
        <f t="shared" si="19"/>
        <v>5.5525240600000007E-12</v>
      </c>
      <c r="AJ41" s="11">
        <f t="shared" ref="AJ41:AR41" si="177">AI41/(8952.597*1.602E-19)</f>
        <v>3871.4967776337767</v>
      </c>
      <c r="AK41" s="11">
        <f t="shared" si="21"/>
        <v>4.8792671000000004E-12</v>
      </c>
      <c r="AL41" s="11">
        <f t="shared" si="22"/>
        <v>3402.0684378384308</v>
      </c>
      <c r="AM41" s="11">
        <f t="shared" si="23"/>
        <v>1.0005080799999998E-11</v>
      </c>
      <c r="AN41" s="11">
        <f t="shared" ref="AN41:AR41" si="178">AM41/(8952.597*1.602E-19)</f>
        <v>6976.0414648550941</v>
      </c>
      <c r="AO41" s="11">
        <f t="shared" si="25"/>
        <v>1.1754513199999999E-11</v>
      </c>
      <c r="AP41" s="11">
        <f t="shared" ref="AP41:AR41" si="179">AO41/(8952.597*1.602E-19)</f>
        <v>8195.8330094032372</v>
      </c>
      <c r="AQ41" s="11">
        <f t="shared" si="27"/>
        <v>1.0816612999999999E-11</v>
      </c>
      <c r="AR41" s="11">
        <f t="shared" si="7"/>
        <v>7541.882200220778</v>
      </c>
    </row>
    <row r="42" spans="1:44">
      <c r="A42" s="2">
        <v>41</v>
      </c>
      <c r="B42" s="2">
        <v>52.837292641865815</v>
      </c>
      <c r="C42" s="2">
        <v>3.6453886499999998E-2</v>
      </c>
      <c r="D42" s="2">
        <v>1.97587145E-2</v>
      </c>
      <c r="E42" s="3">
        <v>5.0179667400000003E-2</v>
      </c>
      <c r="F42" s="3">
        <v>1.29365683E-2</v>
      </c>
      <c r="G42" s="4">
        <v>7.4301787300000005E-2</v>
      </c>
      <c r="H42" s="4">
        <v>2.60491752E-2</v>
      </c>
      <c r="I42" s="5">
        <v>6.87035701E-2</v>
      </c>
      <c r="J42" s="5">
        <v>2.71914498E-2</v>
      </c>
      <c r="K42" s="6">
        <v>6.8172164600000001E-2</v>
      </c>
      <c r="L42" s="6">
        <v>3.0428311E-2</v>
      </c>
      <c r="M42" s="7">
        <v>0.16778781700000001</v>
      </c>
      <c r="N42" s="7">
        <v>6.4861959299999994E-2</v>
      </c>
      <c r="O42" s="8">
        <v>0.17523413199999999</v>
      </c>
      <c r="P42" s="8">
        <v>8.2803437600000002E-2</v>
      </c>
      <c r="Q42" s="9">
        <v>0.201525449</v>
      </c>
      <c r="R42" s="9">
        <v>9.6762586100000006E-2</v>
      </c>
      <c r="S42" s="10">
        <v>0.117683816</v>
      </c>
      <c r="T42" s="10">
        <v>4.9966906999999998E-2</v>
      </c>
      <c r="U42" s="10">
        <f t="shared" si="8"/>
        <v>2.6983886499999998E-2</v>
      </c>
      <c r="V42" s="10">
        <f t="shared" si="9"/>
        <v>3.7878667400000003E-2</v>
      </c>
      <c r="W42" s="10">
        <f t="shared" si="10"/>
        <v>4.2241787300000007E-2</v>
      </c>
      <c r="X42" s="11">
        <f t="shared" si="0"/>
        <v>4.6634570100000002E-2</v>
      </c>
      <c r="Y42" s="11">
        <f t="shared" si="1"/>
        <v>5.8343864600000003E-2</v>
      </c>
      <c r="Z42" s="11">
        <f t="shared" si="2"/>
        <v>0.109504817</v>
      </c>
      <c r="AA42" s="10">
        <f t="shared" si="11"/>
        <v>0.11271047300000001</v>
      </c>
      <c r="AB42" s="10">
        <f t="shared" si="12"/>
        <v>0.114187449</v>
      </c>
      <c r="AC42" s="11">
        <f t="shared" si="13"/>
        <v>2.6983886499999998E-12</v>
      </c>
      <c r="AD42" s="11">
        <f t="shared" si="14"/>
        <v>1881.4511833521985</v>
      </c>
      <c r="AE42" s="11">
        <f t="shared" si="15"/>
        <v>3.7878667400000006E-12</v>
      </c>
      <c r="AF42" s="11">
        <f t="shared" si="16"/>
        <v>2641.0896593244402</v>
      </c>
      <c r="AG42" s="11">
        <f t="shared" si="17"/>
        <v>4.224178730000001E-12</v>
      </c>
      <c r="AH42" s="11">
        <f t="shared" ref="AH42:AR42" si="180">AG42/(8952.597*1.602E-19)</f>
        <v>2945.3081453813888</v>
      </c>
      <c r="AI42" s="11">
        <f t="shared" si="19"/>
        <v>4.66345701E-12</v>
      </c>
      <c r="AJ42" s="11">
        <f t="shared" ref="AJ42:AR42" si="181">AI42/(8952.597*1.602E-19)</f>
        <v>3251.5948768079079</v>
      </c>
      <c r="AK42" s="11">
        <f t="shared" si="21"/>
        <v>5.8343864600000002E-12</v>
      </c>
      <c r="AL42" s="11">
        <f t="shared" si="22"/>
        <v>4068.0253043982548</v>
      </c>
      <c r="AM42" s="11">
        <f t="shared" si="23"/>
        <v>1.09504817E-11</v>
      </c>
      <c r="AN42" s="11">
        <f t="shared" ref="AN42:AR42" si="182">AM42/(8952.597*1.602E-19)</f>
        <v>7635.222136270695</v>
      </c>
      <c r="AO42" s="11">
        <f t="shared" si="25"/>
        <v>1.1271047300000001E-11</v>
      </c>
      <c r="AP42" s="11">
        <f t="shared" ref="AP42:AR42" si="183">AO42/(8952.597*1.602E-19)</f>
        <v>7858.7364648912253</v>
      </c>
      <c r="AQ42" s="11">
        <f t="shared" si="27"/>
        <v>1.14187449E-11</v>
      </c>
      <c r="AR42" s="11">
        <f t="shared" si="7"/>
        <v>7961.7185999140211</v>
      </c>
    </row>
    <row r="43" spans="1:44">
      <c r="A43" s="2">
        <v>42</v>
      </c>
      <c r="B43" s="2">
        <v>53.827402069475241</v>
      </c>
      <c r="C43" s="2">
        <v>3.5002460499999999E-2</v>
      </c>
      <c r="D43" s="2">
        <v>1.2016879899999999E-2</v>
      </c>
      <c r="E43" s="3">
        <v>4.4350937700000002E-2</v>
      </c>
      <c r="F43" s="3">
        <v>1.20319121E-2</v>
      </c>
      <c r="G43" s="4">
        <v>6.8985755699999998E-2</v>
      </c>
      <c r="H43" s="4">
        <v>2.6513807800000001E-2</v>
      </c>
      <c r="I43" s="5">
        <v>6.45212436E-2</v>
      </c>
      <c r="J43" s="5">
        <v>2.6876495399999999E-2</v>
      </c>
      <c r="K43" s="6">
        <v>7.0851797100000002E-2</v>
      </c>
      <c r="L43" s="6">
        <v>2.9222383099999999E-2</v>
      </c>
      <c r="M43" s="7">
        <v>0.15425087300000001</v>
      </c>
      <c r="N43" s="7">
        <v>6.3387575000000002E-2</v>
      </c>
      <c r="O43" s="8">
        <v>0.170399473</v>
      </c>
      <c r="P43" s="8">
        <v>8.1559934400000006E-2</v>
      </c>
      <c r="Q43" s="9">
        <v>0.19187126199999999</v>
      </c>
      <c r="R43" s="9">
        <v>7.4630289299999999E-2</v>
      </c>
      <c r="S43" s="10">
        <v>0.120255877</v>
      </c>
      <c r="T43" s="10">
        <v>5.0729043000000001E-2</v>
      </c>
      <c r="U43" s="10">
        <f t="shared" si="8"/>
        <v>2.55324605E-2</v>
      </c>
      <c r="V43" s="10">
        <f t="shared" si="9"/>
        <v>3.2049937700000003E-2</v>
      </c>
      <c r="W43" s="10">
        <f t="shared" si="10"/>
        <v>3.69257557E-2</v>
      </c>
      <c r="X43" s="11">
        <f t="shared" si="0"/>
        <v>4.2452243600000002E-2</v>
      </c>
      <c r="Y43" s="11">
        <f t="shared" si="1"/>
        <v>6.1023497100000004E-2</v>
      </c>
      <c r="Z43" s="11">
        <f t="shared" si="2"/>
        <v>9.5967873000000009E-2</v>
      </c>
      <c r="AA43" s="10">
        <f t="shared" si="11"/>
        <v>0.12565599700000002</v>
      </c>
      <c r="AB43" s="10">
        <f t="shared" si="12"/>
        <v>0.10453326199999999</v>
      </c>
      <c r="AC43" s="11">
        <f t="shared" si="13"/>
        <v>2.55324605E-12</v>
      </c>
      <c r="AD43" s="11">
        <f t="shared" si="14"/>
        <v>1780.2505217926362</v>
      </c>
      <c r="AE43" s="11">
        <f t="shared" si="15"/>
        <v>3.2049937700000004E-12</v>
      </c>
      <c r="AF43" s="11">
        <f t="shared" si="16"/>
        <v>2234.6815464121246</v>
      </c>
      <c r="AG43" s="11">
        <f t="shared" si="17"/>
        <v>3.6925755699999996E-12</v>
      </c>
      <c r="AH43" s="11">
        <f t="shared" ref="AH43:AR43" si="184">AG43/(8952.597*1.602E-19)</f>
        <v>2574.6479017371789</v>
      </c>
      <c r="AI43" s="11">
        <f t="shared" si="19"/>
        <v>4.2452243600000005E-12</v>
      </c>
      <c r="AJ43" s="11">
        <f t="shared" ref="AJ43:AR43" si="185">AI43/(8952.597*1.602E-19)</f>
        <v>2959.9822085367805</v>
      </c>
      <c r="AK43" s="11">
        <f t="shared" si="21"/>
        <v>6.1023497100000001E-12</v>
      </c>
      <c r="AL43" s="11">
        <f t="shared" si="22"/>
        <v>4254.8626503852392</v>
      </c>
      <c r="AM43" s="11">
        <f t="shared" si="23"/>
        <v>9.5967873000000012E-12</v>
      </c>
      <c r="AN43" s="11">
        <f t="shared" ref="AN43:AR43" si="186">AM43/(8952.597*1.602E-19)</f>
        <v>6691.3588678059232</v>
      </c>
      <c r="AO43" s="11">
        <f t="shared" si="25"/>
        <v>1.2565599700000001E-11</v>
      </c>
      <c r="AP43" s="11">
        <f t="shared" ref="AP43:AR43" si="187">AO43/(8952.597*1.602E-19)</f>
        <v>8761.3629804939465</v>
      </c>
      <c r="AQ43" s="11">
        <f t="shared" si="27"/>
        <v>1.0453326199999999E-11</v>
      </c>
      <c r="AR43" s="11">
        <f t="shared" si="7"/>
        <v>7288.5805196951678</v>
      </c>
    </row>
    <row r="44" spans="1:44">
      <c r="A44" s="2">
        <v>43</v>
      </c>
      <c r="B44" s="2">
        <v>54.856242301059375</v>
      </c>
      <c r="C44" s="2">
        <v>3.4884917799999998E-2</v>
      </c>
      <c r="D44" s="2">
        <v>1.1129643700000001E-2</v>
      </c>
      <c r="E44" s="3">
        <v>4.4113500899999998E-2</v>
      </c>
      <c r="F44" s="3">
        <v>1.0461858500000001E-2</v>
      </c>
      <c r="G44" s="4">
        <v>7.8172746200000004E-2</v>
      </c>
      <c r="H44" s="4">
        <v>2.7190484399999999E-2</v>
      </c>
      <c r="I44" s="5">
        <v>6.5555038600000004E-2</v>
      </c>
      <c r="J44" s="5">
        <v>2.6403303400000001E-2</v>
      </c>
      <c r="K44" s="6">
        <v>6.6957895399999995E-2</v>
      </c>
      <c r="L44" s="6">
        <v>2.7911074099999999E-2</v>
      </c>
      <c r="M44" s="7">
        <v>0.16553477999999999</v>
      </c>
      <c r="N44" s="7">
        <v>6.5980543799999999E-2</v>
      </c>
      <c r="O44" s="8">
        <v>0.18334499700000001</v>
      </c>
      <c r="P44" s="8">
        <v>8.0672329500000001E-2</v>
      </c>
      <c r="Q44" s="9">
        <v>0.20218360599999999</v>
      </c>
      <c r="R44" s="9">
        <v>8.8838153899999994E-2</v>
      </c>
      <c r="S44" s="10">
        <v>0.11368118000000001</v>
      </c>
      <c r="T44" s="10">
        <v>5.0038465499999997E-2</v>
      </c>
      <c r="U44" s="10">
        <f t="shared" si="8"/>
        <v>2.5414917799999999E-2</v>
      </c>
      <c r="V44" s="10">
        <f t="shared" si="9"/>
        <v>3.1812500899999999E-2</v>
      </c>
      <c r="W44" s="10">
        <f t="shared" si="10"/>
        <v>4.6112746200000006E-2</v>
      </c>
      <c r="X44" s="11">
        <f t="shared" si="0"/>
        <v>4.3486038600000006E-2</v>
      </c>
      <c r="Y44" s="11">
        <f t="shared" si="1"/>
        <v>5.7129595399999997E-2</v>
      </c>
      <c r="Z44" s="11">
        <f t="shared" si="2"/>
        <v>0.10725177999999999</v>
      </c>
      <c r="AA44" s="10">
        <f t="shared" si="11"/>
        <v>0.11955416000000002</v>
      </c>
      <c r="AB44" s="10">
        <f t="shared" si="12"/>
        <v>0.11484560599999999</v>
      </c>
      <c r="AC44" s="11">
        <f t="shared" si="13"/>
        <v>2.54149178E-12</v>
      </c>
      <c r="AD44" s="11">
        <f t="shared" si="14"/>
        <v>1772.0548583544057</v>
      </c>
      <c r="AE44" s="11">
        <f t="shared" si="15"/>
        <v>3.18125009E-12</v>
      </c>
      <c r="AF44" s="11">
        <f t="shared" si="16"/>
        <v>2218.1262681970547</v>
      </c>
      <c r="AG44" s="11">
        <f t="shared" si="17"/>
        <v>4.6112746200000008E-12</v>
      </c>
      <c r="AH44" s="11">
        <f t="shared" ref="AH44:AR44" si="188">AG44/(8952.597*1.602E-19)</f>
        <v>3215.2107112372273</v>
      </c>
      <c r="AI44" s="11">
        <f t="shared" si="19"/>
        <v>4.3486038600000006E-12</v>
      </c>
      <c r="AJ44" s="11">
        <f t="shared" ref="AJ44:AR44" si="189">AI44/(8952.597*1.602E-19)</f>
        <v>3032.0635533087275</v>
      </c>
      <c r="AK44" s="11">
        <f t="shared" si="21"/>
        <v>5.71295954E-12</v>
      </c>
      <c r="AL44" s="11">
        <f t="shared" si="22"/>
        <v>3983.3603980569046</v>
      </c>
      <c r="AM44" s="11">
        <f t="shared" si="23"/>
        <v>1.0725178E-11</v>
      </c>
      <c r="AN44" s="11">
        <f t="shared" ref="AN44:AR44" si="190">AM44/(8952.597*1.602E-19)</f>
        <v>7478.1291567332109</v>
      </c>
      <c r="AO44" s="11">
        <f t="shared" si="25"/>
        <v>1.1955416000000002E-11</v>
      </c>
      <c r="AP44" s="11">
        <f t="shared" ref="AP44:AR44" si="191">AO44/(8952.597*1.602E-19)</f>
        <v>8335.9124641544186</v>
      </c>
      <c r="AQ44" s="11">
        <f t="shared" si="27"/>
        <v>1.14845606E-11</v>
      </c>
      <c r="AR44" s="11">
        <f t="shared" si="7"/>
        <v>8007.6085893520331</v>
      </c>
    </row>
    <row r="45" spans="1:44">
      <c r="A45" s="2">
        <v>44</v>
      </c>
      <c r="B45" s="2">
        <v>55.856432208261474</v>
      </c>
      <c r="C45" s="2">
        <v>3.32380995E-2</v>
      </c>
      <c r="D45" s="2">
        <v>1.0958226999999999E-2</v>
      </c>
      <c r="E45" s="3">
        <v>4.3100645200000003E-2</v>
      </c>
      <c r="F45" s="3">
        <v>1.0868495800000001E-2</v>
      </c>
      <c r="G45" s="4">
        <v>8.0674831299999999E-2</v>
      </c>
      <c r="H45" s="4">
        <v>2.4443798999999999E-2</v>
      </c>
      <c r="I45" s="5">
        <v>6.7677701300000004E-2</v>
      </c>
      <c r="J45" s="5">
        <v>2.67714675E-2</v>
      </c>
      <c r="K45" s="6">
        <v>7.2200478900000004E-2</v>
      </c>
      <c r="L45" s="6">
        <v>2.6578192800000001E-2</v>
      </c>
      <c r="M45" s="7">
        <v>0.151614941</v>
      </c>
      <c r="N45" s="7">
        <v>6.2236273799999998E-2</v>
      </c>
      <c r="O45" s="8">
        <v>0.17724316000000001</v>
      </c>
      <c r="P45" s="8">
        <v>8.2086050499999993E-2</v>
      </c>
      <c r="Q45" s="9">
        <v>0.18902044700000001</v>
      </c>
      <c r="R45" s="9">
        <v>9.9791457099999994E-2</v>
      </c>
      <c r="S45" s="10">
        <v>0.119662059</v>
      </c>
      <c r="T45" s="10">
        <v>5.0853759200000001E-2</v>
      </c>
      <c r="U45" s="10">
        <f t="shared" si="8"/>
        <v>2.3768099500000001E-2</v>
      </c>
      <c r="V45" s="10">
        <f t="shared" si="9"/>
        <v>3.0799645200000003E-2</v>
      </c>
      <c r="W45" s="10">
        <f t="shared" si="10"/>
        <v>4.8614831300000001E-2</v>
      </c>
      <c r="X45" s="11">
        <f t="shared" si="0"/>
        <v>4.5608701300000005E-2</v>
      </c>
      <c r="Y45" s="11">
        <f t="shared" si="1"/>
        <v>6.2372178900000005E-2</v>
      </c>
      <c r="Z45" s="11">
        <f t="shared" si="2"/>
        <v>9.3331941000000002E-2</v>
      </c>
      <c r="AA45" s="10">
        <f t="shared" si="11"/>
        <v>0.11462209300000001</v>
      </c>
      <c r="AB45" s="10">
        <f t="shared" si="12"/>
        <v>0.10168244700000001</v>
      </c>
      <c r="AC45" s="11">
        <f t="shared" si="13"/>
        <v>2.3768099500000002E-12</v>
      </c>
      <c r="AD45" s="11">
        <f t="shared" si="14"/>
        <v>1657.2304708703768</v>
      </c>
      <c r="AE45" s="11">
        <f t="shared" si="15"/>
        <v>3.0799645200000005E-12</v>
      </c>
      <c r="AF45" s="11">
        <f t="shared" si="16"/>
        <v>2147.5049158825909</v>
      </c>
      <c r="AG45" s="11">
        <f t="shared" si="17"/>
        <v>4.8614831300000004E-12</v>
      </c>
      <c r="AH45" s="11">
        <f t="shared" ref="AH45:AR45" si="192">AG45/(8952.597*1.602E-19)</f>
        <v>3389.6685667519582</v>
      </c>
      <c r="AI45" s="11">
        <f t="shared" si="19"/>
        <v>4.5608701300000005E-12</v>
      </c>
      <c r="AJ45" s="11">
        <f t="shared" ref="AJ45:AR45" si="193">AI45/(8952.597*1.602E-19)</f>
        <v>3180.0661862419993</v>
      </c>
      <c r="AK45" s="11">
        <f t="shared" si="21"/>
        <v>6.2372178900000003E-12</v>
      </c>
      <c r="AL45" s="11">
        <f t="shared" si="22"/>
        <v>4348.8994737529765</v>
      </c>
      <c r="AM45" s="11">
        <f t="shared" si="23"/>
        <v>9.3331941000000005E-12</v>
      </c>
      <c r="AN45" s="11">
        <f t="shared" ref="AN45:AR45" si="194">AM45/(8952.597*1.602E-19)</f>
        <v>6507.5685386909554</v>
      </c>
      <c r="AO45" s="11">
        <f t="shared" si="25"/>
        <v>1.1462209300000001E-11</v>
      </c>
      <c r="AP45" s="11">
        <f t="shared" ref="AP45:AR45" si="195">AO45/(8952.597*1.602E-19)</f>
        <v>7992.0241479356873</v>
      </c>
      <c r="AQ45" s="11">
        <f t="shared" si="27"/>
        <v>1.01682447E-11</v>
      </c>
      <c r="AR45" s="11">
        <f t="shared" si="7"/>
        <v>7089.8074758169932</v>
      </c>
    </row>
    <row r="46" spans="1:44">
      <c r="A46" s="2">
        <v>45</v>
      </c>
      <c r="B46" s="2">
        <v>56.848632668144866</v>
      </c>
      <c r="C46" s="2">
        <v>3.6244629799999997E-2</v>
      </c>
      <c r="D46" s="2">
        <v>8.8661112000000004E-3</v>
      </c>
      <c r="E46" s="3">
        <v>4.8892884300000002E-2</v>
      </c>
      <c r="F46" s="3">
        <v>1.39699791E-2</v>
      </c>
      <c r="G46" s="4">
        <v>7.5347126200000003E-2</v>
      </c>
      <c r="H46" s="4">
        <v>2.4821088200000001E-2</v>
      </c>
      <c r="I46" s="5">
        <v>6.1185676600000002E-2</v>
      </c>
      <c r="J46" s="5">
        <v>2.7388077600000001E-2</v>
      </c>
      <c r="K46" s="6">
        <v>6.9657563699999994E-2</v>
      </c>
      <c r="L46" s="6">
        <v>2.5218480800000002E-2</v>
      </c>
      <c r="M46" s="7">
        <v>0.16080082600000001</v>
      </c>
      <c r="N46" s="7">
        <v>6.2142104599999998E-2</v>
      </c>
      <c r="O46" s="8">
        <v>0.172311093</v>
      </c>
      <c r="P46" s="8">
        <v>8.7621948399999997E-2</v>
      </c>
      <c r="Q46" s="9">
        <v>0.20000401700000001</v>
      </c>
      <c r="R46" s="9">
        <v>0.104604326</v>
      </c>
      <c r="S46" s="10">
        <v>0.11831053800000001</v>
      </c>
      <c r="T46" s="10">
        <v>5.0060203999999997E-2</v>
      </c>
      <c r="U46" s="10">
        <f t="shared" si="8"/>
        <v>2.6774629799999998E-2</v>
      </c>
      <c r="V46" s="10">
        <f t="shared" si="9"/>
        <v>3.6591884300000002E-2</v>
      </c>
      <c r="W46" s="10">
        <f t="shared" si="10"/>
        <v>4.3287126200000005E-2</v>
      </c>
      <c r="X46" s="11">
        <f t="shared" si="0"/>
        <v>3.9116676600000004E-2</v>
      </c>
      <c r="Y46" s="11">
        <f t="shared" si="1"/>
        <v>5.9829263699999996E-2</v>
      </c>
      <c r="Z46" s="11">
        <f t="shared" si="2"/>
        <v>0.10251782600000001</v>
      </c>
      <c r="AA46" s="10">
        <f t="shared" si="11"/>
        <v>0.117782838</v>
      </c>
      <c r="AB46" s="10">
        <f t="shared" si="12"/>
        <v>0.11266601700000001</v>
      </c>
      <c r="AC46" s="11">
        <f t="shared" si="13"/>
        <v>2.6774629799999997E-12</v>
      </c>
      <c r="AD46" s="11">
        <f t="shared" si="14"/>
        <v>1866.8607622933428</v>
      </c>
      <c r="AE46" s="11">
        <f t="shared" si="15"/>
        <v>3.65918843E-12</v>
      </c>
      <c r="AF46" s="11">
        <f t="shared" si="16"/>
        <v>2551.3687221194673</v>
      </c>
      <c r="AG46" s="11">
        <f t="shared" si="17"/>
        <v>4.3287126200000005E-12</v>
      </c>
      <c r="AH46" s="11">
        <f t="shared" ref="AH46:AR46" si="196">AG46/(8952.597*1.602E-19)</f>
        <v>3018.1943884512698</v>
      </c>
      <c r="AI46" s="11">
        <f t="shared" si="19"/>
        <v>3.9116676600000004E-12</v>
      </c>
      <c r="AJ46" s="11">
        <f t="shared" ref="AJ46:AR46" si="197">AI46/(8952.597*1.602E-19)</f>
        <v>2727.4098368993386</v>
      </c>
      <c r="AK46" s="11">
        <f t="shared" si="21"/>
        <v>5.9829263699999995E-12</v>
      </c>
      <c r="AL46" s="11">
        <f t="shared" si="22"/>
        <v>4171.5947399740116</v>
      </c>
      <c r="AM46" s="11">
        <f t="shared" si="23"/>
        <v>1.02517826E-11</v>
      </c>
      <c r="AN46" s="11">
        <f t="shared" ref="AN46:AR46" si="198">AM46/(8952.597*1.602E-19)</f>
        <v>7148.0542672159108</v>
      </c>
      <c r="AO46" s="11">
        <f t="shared" si="25"/>
        <v>1.17782838E-11</v>
      </c>
      <c r="AP46" s="11">
        <f t="shared" ref="AP46:AR46" si="199">AO46/(8952.597*1.602E-19)</f>
        <v>8212.4070575852857</v>
      </c>
      <c r="AQ46" s="11">
        <f t="shared" si="27"/>
        <v>1.1266601700000001E-11</v>
      </c>
      <c r="AR46" s="11">
        <f t="shared" si="7"/>
        <v>7855.6367707901891</v>
      </c>
    </row>
    <row r="47" spans="1:44">
      <c r="A47" s="2">
        <v>46</v>
      </c>
      <c r="B47" s="2">
        <v>57.835608113656896</v>
      </c>
      <c r="C47" s="2">
        <v>3.1636061E-2</v>
      </c>
      <c r="D47" s="2">
        <v>7.58812116E-3</v>
      </c>
      <c r="E47" s="3">
        <v>4.7108217299999998E-2</v>
      </c>
      <c r="F47" s="3">
        <v>7.7672149700000002E-3</v>
      </c>
      <c r="G47" s="4">
        <v>8.5339262400000004E-2</v>
      </c>
      <c r="H47" s="4">
        <v>2.4163964699999999E-2</v>
      </c>
      <c r="I47" s="5">
        <v>6.5046523999999994E-2</v>
      </c>
      <c r="J47" s="5">
        <v>2.9945812299999999E-2</v>
      </c>
      <c r="K47" s="6">
        <v>6.2854337400000002E-2</v>
      </c>
      <c r="L47" s="6">
        <v>2.4243034300000001E-2</v>
      </c>
      <c r="M47" s="7">
        <v>0.15106012499999999</v>
      </c>
      <c r="N47" s="7">
        <v>6.21238333E-2</v>
      </c>
      <c r="O47" s="8">
        <v>0.17547183799999999</v>
      </c>
      <c r="P47" s="8">
        <v>8.35369418E-2</v>
      </c>
      <c r="Q47" s="9">
        <v>0.19751997900000001</v>
      </c>
      <c r="R47" s="9">
        <v>9.8432430299999998E-2</v>
      </c>
      <c r="S47" s="10">
        <v>0.108932261</v>
      </c>
      <c r="T47" s="10">
        <v>4.9019656199999997E-2</v>
      </c>
      <c r="U47" s="10">
        <f t="shared" si="8"/>
        <v>2.2166061000000001E-2</v>
      </c>
      <c r="V47" s="10">
        <f t="shared" si="9"/>
        <v>3.4807217299999998E-2</v>
      </c>
      <c r="W47" s="10">
        <f t="shared" si="10"/>
        <v>5.3279262400000006E-2</v>
      </c>
      <c r="X47" s="11">
        <f t="shared" si="0"/>
        <v>4.2977523999999996E-2</v>
      </c>
      <c r="Y47" s="11">
        <f t="shared" si="1"/>
        <v>5.3026037400000003E-2</v>
      </c>
      <c r="Z47" s="11">
        <f t="shared" si="2"/>
        <v>9.2777124999999988E-2</v>
      </c>
      <c r="AA47" s="10">
        <f t="shared" si="11"/>
        <v>9.7555538999999997E-2</v>
      </c>
      <c r="AB47" s="10">
        <f t="shared" si="12"/>
        <v>0.11018197900000001</v>
      </c>
      <c r="AC47" s="11">
        <f t="shared" si="13"/>
        <v>2.2166061E-12</v>
      </c>
      <c r="AD47" s="11">
        <f t="shared" si="14"/>
        <v>1545.5283544387507</v>
      </c>
      <c r="AE47" s="11">
        <f t="shared" si="15"/>
        <v>3.4807217299999998E-12</v>
      </c>
      <c r="AF47" s="11">
        <f t="shared" si="16"/>
        <v>2426.9328355751172</v>
      </c>
      <c r="AG47" s="11">
        <f t="shared" si="17"/>
        <v>5.3279262400000005E-12</v>
      </c>
      <c r="AH47" s="11">
        <f t="shared" ref="AH47:AR47" si="200">AG47/(8952.597*1.602E-19)</f>
        <v>3714.8959728470663</v>
      </c>
      <c r="AI47" s="11">
        <f t="shared" si="19"/>
        <v>4.2977523999999997E-12</v>
      </c>
      <c r="AJ47" s="11">
        <f t="shared" ref="AJ47:AR47" si="201">AI47/(8952.597*1.602E-19)</f>
        <v>2996.607378531166</v>
      </c>
      <c r="AK47" s="11">
        <f t="shared" si="21"/>
        <v>5.3026037400000005E-12</v>
      </c>
      <c r="AL47" s="11">
        <f t="shared" si="22"/>
        <v>3697.2398625641995</v>
      </c>
      <c r="AM47" s="11">
        <f t="shared" si="23"/>
        <v>9.2777124999999987E-12</v>
      </c>
      <c r="AN47" s="11">
        <f t="shared" ref="AN47:AR47" si="202">AM47/(8952.597*1.602E-19)</f>
        <v>6468.8839993180682</v>
      </c>
      <c r="AO47" s="11">
        <f t="shared" si="25"/>
        <v>9.7555538999999994E-12</v>
      </c>
      <c r="AP47" s="11">
        <f t="shared" ref="AP47:AR47" si="203">AO47/(8952.597*1.602E-19)</f>
        <v>6802.0588618363618</v>
      </c>
      <c r="AQ47" s="11">
        <f t="shared" si="27"/>
        <v>1.1018197900000001E-11</v>
      </c>
      <c r="AR47" s="11">
        <f t="shared" si="7"/>
        <v>7682.4372491204012</v>
      </c>
    </row>
    <row r="48" spans="1:44">
      <c r="A48" s="2">
        <v>47</v>
      </c>
      <c r="B48" s="2">
        <v>58.827878377268618</v>
      </c>
      <c r="C48" s="2">
        <v>3.1145366000000001E-2</v>
      </c>
      <c r="D48" s="2">
        <v>7.8125294899999993E-3</v>
      </c>
      <c r="E48" s="3">
        <v>4.88963725E-2</v>
      </c>
      <c r="F48" s="3">
        <v>9.1014302700000004E-3</v>
      </c>
      <c r="G48" s="4">
        <v>7.5619953099999998E-2</v>
      </c>
      <c r="H48" s="4">
        <v>2.4468158899999998E-2</v>
      </c>
      <c r="I48" s="5">
        <v>6.1185141899999997E-2</v>
      </c>
      <c r="J48" s="5">
        <v>3.2328937699999998E-2</v>
      </c>
      <c r="K48" s="6">
        <v>7.0754207200000002E-2</v>
      </c>
      <c r="L48" s="6">
        <v>2.35675565E-2</v>
      </c>
      <c r="M48" s="7">
        <v>0.163621291</v>
      </c>
      <c r="N48" s="7">
        <v>6.1900260800000002E-2</v>
      </c>
      <c r="O48" s="8">
        <v>0.15524453899999999</v>
      </c>
      <c r="P48" s="8">
        <v>8.5153726900000004E-2</v>
      </c>
      <c r="Q48" s="9">
        <v>0.18939740399999999</v>
      </c>
      <c r="R48" s="9">
        <v>9.64774625E-2</v>
      </c>
      <c r="S48" s="10">
        <v>0.120152884</v>
      </c>
      <c r="T48" s="10">
        <v>4.75694137E-2</v>
      </c>
      <c r="U48" s="10">
        <f t="shared" si="8"/>
        <v>2.1675366000000001E-2</v>
      </c>
      <c r="V48" s="10">
        <f t="shared" si="9"/>
        <v>3.6595372500000001E-2</v>
      </c>
      <c r="W48" s="10">
        <f t="shared" si="10"/>
        <v>4.35599531E-2</v>
      </c>
      <c r="X48" s="11">
        <f t="shared" si="0"/>
        <v>3.9116141899999998E-2</v>
      </c>
      <c r="Y48" s="11">
        <f t="shared" si="1"/>
        <v>6.0925907200000004E-2</v>
      </c>
      <c r="Z48" s="11">
        <f t="shared" si="2"/>
        <v>0.105338291</v>
      </c>
      <c r="AA48" s="10">
        <f t="shared" si="11"/>
        <v>0.10646918300000002</v>
      </c>
      <c r="AB48" s="10">
        <f t="shared" si="12"/>
        <v>0.10205940399999999</v>
      </c>
      <c r="AC48" s="11">
        <f t="shared" si="13"/>
        <v>2.1675366000000003E-12</v>
      </c>
      <c r="AD48" s="11">
        <f t="shared" si="14"/>
        <v>1511.3146510711872</v>
      </c>
      <c r="AE48" s="11">
        <f t="shared" si="15"/>
        <v>3.6595372500000004E-12</v>
      </c>
      <c r="AF48" s="11">
        <f t="shared" si="16"/>
        <v>2551.6119368253167</v>
      </c>
      <c r="AG48" s="11">
        <f t="shared" si="17"/>
        <v>4.3559953099999998E-12</v>
      </c>
      <c r="AH48" s="11">
        <f t="shared" ref="AH48:AR48" si="204">AG48/(8952.597*1.602E-19)</f>
        <v>3037.2172409916293</v>
      </c>
      <c r="AI48" s="11">
        <f t="shared" si="19"/>
        <v>3.91161419E-12</v>
      </c>
      <c r="AJ48" s="11">
        <f t="shared" ref="AJ48:AR48" si="205">AI48/(8952.597*1.602E-19)</f>
        <v>2727.3725549478399</v>
      </c>
      <c r="AK48" s="11">
        <f t="shared" si="21"/>
        <v>6.0925907200000006E-12</v>
      </c>
      <c r="AL48" s="11">
        <f t="shared" si="22"/>
        <v>4248.0581957030636</v>
      </c>
      <c r="AM48" s="11">
        <f t="shared" si="23"/>
        <v>1.05338291E-11</v>
      </c>
      <c r="AN48" s="11">
        <f t="shared" ref="AN48:AR48" si="206">AM48/(8952.597*1.602E-19)</f>
        <v>7344.7111576847265</v>
      </c>
      <c r="AO48" s="11">
        <f t="shared" si="25"/>
        <v>1.0646918300000001E-11</v>
      </c>
      <c r="AP48" s="11">
        <f t="shared" ref="AP48:AR48" si="207">AO48/(8952.597*1.602E-19)</f>
        <v>7423.5625896918827</v>
      </c>
      <c r="AQ48" s="11">
        <f t="shared" si="27"/>
        <v>1.0205940399999999E-11</v>
      </c>
      <c r="AR48" s="11">
        <f t="shared" si="7"/>
        <v>7116.0907984111218</v>
      </c>
    </row>
    <row r="49" spans="1:44">
      <c r="A49" s="2">
        <v>48</v>
      </c>
      <c r="B49" s="2">
        <v>59.855637677588895</v>
      </c>
      <c r="C49" s="2">
        <v>3.0566009099999999E-2</v>
      </c>
      <c r="D49" s="2">
        <v>6.4661005100000004E-3</v>
      </c>
      <c r="E49" s="3">
        <v>4.8379983699999997E-2</v>
      </c>
      <c r="F49" s="3">
        <v>1.06584708E-2</v>
      </c>
      <c r="G49" s="4">
        <v>7.2004800899999999E-2</v>
      </c>
      <c r="H49" s="4">
        <v>2.39010157E-2</v>
      </c>
      <c r="I49" s="5">
        <v>6.2219019899999999E-2</v>
      </c>
      <c r="J49" s="5">
        <v>2.7902748299999999E-2</v>
      </c>
      <c r="K49" s="6">
        <v>7.7005125399999999E-2</v>
      </c>
      <c r="L49" s="6">
        <v>2.3935886600000001E-2</v>
      </c>
      <c r="M49" s="7">
        <v>0.151637998</v>
      </c>
      <c r="N49" s="7">
        <v>6.3074639799999999E-2</v>
      </c>
      <c r="O49" s="8">
        <v>0.16415818300000001</v>
      </c>
      <c r="P49" s="8">
        <v>8.31510102E-2</v>
      </c>
      <c r="Q49" s="9">
        <v>0.19650086899999999</v>
      </c>
      <c r="R49" s="9">
        <v>9.3759175299999997E-2</v>
      </c>
      <c r="S49" s="10">
        <v>0.107223025</v>
      </c>
      <c r="T49" s="10">
        <v>4.6751317100000002E-2</v>
      </c>
      <c r="U49" s="10">
        <f t="shared" si="8"/>
        <v>2.10960091E-2</v>
      </c>
      <c r="V49" s="10">
        <f t="shared" si="9"/>
        <v>3.6078983699999997E-2</v>
      </c>
      <c r="W49" s="10">
        <f t="shared" si="10"/>
        <v>3.9944800900000001E-2</v>
      </c>
      <c r="X49" s="11">
        <f t="shared" si="0"/>
        <v>4.01500199E-2</v>
      </c>
      <c r="Y49" s="11">
        <f t="shared" si="1"/>
        <v>6.7176825400000001E-2</v>
      </c>
      <c r="Z49" s="11">
        <f t="shared" si="2"/>
        <v>9.3354997999999995E-2</v>
      </c>
      <c r="AA49" s="10">
        <f t="shared" si="11"/>
        <v>0.10947331000000002</v>
      </c>
      <c r="AB49" s="10">
        <f t="shared" si="12"/>
        <v>0.109162869</v>
      </c>
      <c r="AC49" s="11">
        <f t="shared" si="13"/>
        <v>2.10960091E-12</v>
      </c>
      <c r="AD49" s="11">
        <f t="shared" si="14"/>
        <v>1470.918997721242</v>
      </c>
      <c r="AE49" s="11">
        <f t="shared" si="15"/>
        <v>3.6078983699999996E-12</v>
      </c>
      <c r="AF49" s="11">
        <f t="shared" si="16"/>
        <v>2515.6067335411331</v>
      </c>
      <c r="AG49" s="11">
        <f t="shared" si="17"/>
        <v>3.9944800899999997E-12</v>
      </c>
      <c r="AH49" s="11">
        <f t="shared" ref="AH49:AR49" si="208">AG49/(8952.597*1.602E-19)</f>
        <v>2785.1507944221812</v>
      </c>
      <c r="AI49" s="11">
        <f t="shared" si="19"/>
        <v>4.01500199E-12</v>
      </c>
      <c r="AJ49" s="11">
        <f t="shared" ref="AJ49:AR49" si="209">AI49/(8952.597*1.602E-19)</f>
        <v>2799.4596868938552</v>
      </c>
      <c r="AK49" s="11">
        <f t="shared" si="21"/>
        <v>6.7176825399999999E-12</v>
      </c>
      <c r="AL49" s="11">
        <f t="shared" si="22"/>
        <v>4683.9033970393421</v>
      </c>
      <c r="AM49" s="11">
        <f t="shared" si="23"/>
        <v>9.3354998000000002E-12</v>
      </c>
      <c r="AN49" s="11">
        <f t="shared" ref="AN49:AR49" si="210">AM49/(8952.597*1.602E-19)</f>
        <v>6509.1761877571698</v>
      </c>
      <c r="AO49" s="11">
        <f t="shared" si="25"/>
        <v>1.0947331000000002E-11</v>
      </c>
      <c r="AP49" s="11">
        <f t="shared" ref="AP49:AR49" si="211">AO49/(8952.597*1.602E-19)</f>
        <v>7633.0253110493231</v>
      </c>
      <c r="AQ49" s="11">
        <f t="shared" si="27"/>
        <v>1.09162869E-11</v>
      </c>
      <c r="AR49" s="11">
        <f t="shared" si="7"/>
        <v>7611.3798158086329</v>
      </c>
    </row>
    <row r="50" spans="1:44">
      <c r="A50" s="2">
        <v>49</v>
      </c>
      <c r="B50" s="2">
        <v>60.851708138293503</v>
      </c>
      <c r="C50" s="2">
        <v>2.74957269E-2</v>
      </c>
      <c r="D50" s="2">
        <v>7.0959106399999996E-3</v>
      </c>
      <c r="E50" s="3">
        <v>4.7830727599999998E-2</v>
      </c>
      <c r="F50" s="3">
        <v>9.7580710799999998E-3</v>
      </c>
      <c r="G50" s="4">
        <v>7.2506323600000006E-2</v>
      </c>
      <c r="H50" s="4">
        <v>2.2981259800000001E-2</v>
      </c>
      <c r="I50" s="5">
        <v>7.3080173100000007E-2</v>
      </c>
      <c r="J50" s="5">
        <v>3.09024738E-2</v>
      </c>
      <c r="K50" s="6">
        <v>6.4011545599999997E-2</v>
      </c>
      <c r="L50" s="6">
        <v>2.6715589800000002E-2</v>
      </c>
      <c r="M50" s="7">
        <v>0.142447291</v>
      </c>
      <c r="N50" s="7">
        <v>6.2645745000000003E-2</v>
      </c>
      <c r="O50" s="8">
        <v>0.16716231000000001</v>
      </c>
      <c r="P50" s="8">
        <v>8.2181351200000002E-2</v>
      </c>
      <c r="Q50" s="9">
        <v>0.19694597899999999</v>
      </c>
      <c r="R50" s="9">
        <v>9.8341531199999999E-2</v>
      </c>
      <c r="S50" s="10">
        <v>0.113957745</v>
      </c>
      <c r="T50" s="10">
        <v>4.6421647199999999E-2</v>
      </c>
      <c r="U50" s="10">
        <f t="shared" si="8"/>
        <v>1.80257269E-2</v>
      </c>
      <c r="V50" s="10">
        <f t="shared" si="9"/>
        <v>3.5529727599999998E-2</v>
      </c>
      <c r="W50" s="10">
        <f t="shared" si="10"/>
        <v>4.0446323600000007E-2</v>
      </c>
      <c r="X50" s="11">
        <f t="shared" si="0"/>
        <v>5.1011173100000008E-2</v>
      </c>
      <c r="Y50" s="11">
        <f t="shared" si="1"/>
        <v>5.4183245599999999E-2</v>
      </c>
      <c r="Z50" s="11">
        <f t="shared" si="2"/>
        <v>8.4164291000000002E-2</v>
      </c>
      <c r="AA50" s="10">
        <f t="shared" si="11"/>
        <v>0.10554372300000001</v>
      </c>
      <c r="AB50" s="10">
        <f t="shared" si="12"/>
        <v>0.10960797899999999</v>
      </c>
      <c r="AC50" s="11">
        <f t="shared" si="13"/>
        <v>1.8025726900000001E-12</v>
      </c>
      <c r="AD50" s="11">
        <f t="shared" si="14"/>
        <v>1256.8436057863112</v>
      </c>
      <c r="AE50" s="11">
        <f t="shared" si="15"/>
        <v>3.55297276E-12</v>
      </c>
      <c r="AF50" s="11">
        <f t="shared" si="16"/>
        <v>2477.3098581333447</v>
      </c>
      <c r="AG50" s="11">
        <f t="shared" si="17"/>
        <v>4.0446323600000005E-12</v>
      </c>
      <c r="AH50" s="11">
        <f t="shared" ref="AH50:AR50" si="212">AG50/(8952.597*1.602E-19)</f>
        <v>2820.119459050718</v>
      </c>
      <c r="AI50" s="11">
        <f t="shared" si="19"/>
        <v>5.1011173100000005E-12</v>
      </c>
      <c r="AJ50" s="11">
        <f t="shared" ref="AJ50:AR50" si="213">AI50/(8952.597*1.602E-19)</f>
        <v>3556.7534718610254</v>
      </c>
      <c r="AK50" s="11">
        <f t="shared" si="21"/>
        <v>5.4183245600000002E-12</v>
      </c>
      <c r="AL50" s="11">
        <f t="shared" si="22"/>
        <v>3777.926191320988</v>
      </c>
      <c r="AM50" s="11">
        <f t="shared" si="23"/>
        <v>8.4164291000000002E-12</v>
      </c>
      <c r="AN50" s="11">
        <f t="shared" ref="AN50:AR50" si="214">AM50/(8952.597*1.602E-19)</f>
        <v>5868.3542453363352</v>
      </c>
      <c r="AO50" s="11">
        <f t="shared" si="25"/>
        <v>1.0554372300000001E-11</v>
      </c>
      <c r="AP50" s="11">
        <f t="shared" ref="AP50:AR50" si="215">AO50/(8952.597*1.602E-19)</f>
        <v>7359.0349015790107</v>
      </c>
      <c r="AQ50" s="11">
        <f t="shared" si="27"/>
        <v>1.0960797899999999E-11</v>
      </c>
      <c r="AR50" s="11">
        <f t="shared" si="7"/>
        <v>7642.4151055628299</v>
      </c>
    </row>
    <row r="51" spans="1:44">
      <c r="A51" s="2">
        <v>50</v>
      </c>
      <c r="B51" s="2">
        <v>61.83582471051983</v>
      </c>
      <c r="C51" s="2">
        <v>2.8728319400000001E-2</v>
      </c>
      <c r="D51" s="2">
        <v>7.51746047E-3</v>
      </c>
      <c r="E51" s="3">
        <v>4.97846261E-2</v>
      </c>
      <c r="F51" s="3">
        <v>1.0409604100000001E-2</v>
      </c>
      <c r="G51" s="4">
        <v>7.8182156899999994E-2</v>
      </c>
      <c r="H51" s="4">
        <v>2.2432772E-2</v>
      </c>
      <c r="I51" s="5">
        <v>5.9100485199999997E-2</v>
      </c>
      <c r="J51" s="5">
        <v>2.9564936399999998E-2</v>
      </c>
      <c r="K51" s="6">
        <v>6.9984264599999998E-2</v>
      </c>
      <c r="L51" s="6">
        <v>2.3688904100000002E-2</v>
      </c>
      <c r="M51" s="7">
        <v>0.148663551</v>
      </c>
      <c r="N51" s="7">
        <v>6.3036415700000001E-2</v>
      </c>
      <c r="O51" s="8">
        <v>0.163232723</v>
      </c>
      <c r="P51" s="8">
        <v>8.0238430900000005E-2</v>
      </c>
      <c r="Q51" s="9">
        <v>0.187645069</v>
      </c>
      <c r="R51" s="9">
        <v>0.109358119</v>
      </c>
      <c r="S51" s="10">
        <v>0.115947666</v>
      </c>
      <c r="T51" s="10">
        <v>4.4463492299999997E-2</v>
      </c>
      <c r="U51" s="10">
        <f t="shared" si="8"/>
        <v>1.9258319400000001E-2</v>
      </c>
      <c r="V51" s="10">
        <f t="shared" si="9"/>
        <v>3.74836261E-2</v>
      </c>
      <c r="W51" s="10">
        <f t="shared" si="10"/>
        <v>4.6122156899999996E-2</v>
      </c>
      <c r="X51" s="11">
        <f t="shared" si="0"/>
        <v>3.7031485199999999E-2</v>
      </c>
      <c r="Y51" s="11">
        <f t="shared" si="1"/>
        <v>6.01559646E-2</v>
      </c>
      <c r="Z51" s="11">
        <f t="shared" si="2"/>
        <v>9.0380551000000003E-2</v>
      </c>
      <c r="AA51" s="10">
        <f t="shared" si="11"/>
        <v>0.10795047600000002</v>
      </c>
      <c r="AB51" s="10">
        <f t="shared" si="12"/>
        <v>0.100307069</v>
      </c>
      <c r="AC51" s="11">
        <f t="shared" si="13"/>
        <v>1.9258319400000003E-12</v>
      </c>
      <c r="AD51" s="11">
        <f t="shared" si="14"/>
        <v>1342.7861040145056</v>
      </c>
      <c r="AE51" s="11">
        <f t="shared" si="15"/>
        <v>3.7483626100000004E-12</v>
      </c>
      <c r="AF51" s="11">
        <f t="shared" si="16"/>
        <v>2613.5454091157835</v>
      </c>
      <c r="AG51" s="11">
        <f t="shared" si="17"/>
        <v>4.6122156899999998E-12</v>
      </c>
      <c r="AH51" s="11">
        <f t="shared" ref="AH51:AR51" si="216">AG51/(8952.597*1.602E-19)</f>
        <v>3215.8668721891036</v>
      </c>
      <c r="AI51" s="11">
        <f t="shared" si="19"/>
        <v>3.7031485200000001E-12</v>
      </c>
      <c r="AJ51" s="11">
        <f t="shared" ref="AJ51:AR51" si="217">AI51/(8952.597*1.602E-19)</f>
        <v>2582.0198899379984</v>
      </c>
      <c r="AK51" s="11">
        <f t="shared" si="21"/>
        <v>6.0155964600000004E-12</v>
      </c>
      <c r="AL51" s="11">
        <f t="shared" si="22"/>
        <v>4194.3739565597043</v>
      </c>
      <c r="AM51" s="11">
        <f t="shared" si="23"/>
        <v>9.0380551000000004E-12</v>
      </c>
      <c r="AN51" s="11">
        <f t="shared" ref="AN51:AR51" si="218">AM51/(8952.597*1.602E-19)</f>
        <v>6301.7829040666084</v>
      </c>
      <c r="AO51" s="11">
        <f t="shared" si="25"/>
        <v>1.0795047600000002E-11</v>
      </c>
      <c r="AP51" s="11">
        <f t="shared" ref="AP51:AR51" si="219">AO51/(8952.597*1.602E-19)</f>
        <v>7526.8457274912253</v>
      </c>
      <c r="AQ51" s="11">
        <f t="shared" si="27"/>
        <v>1.0030706899999999E-11</v>
      </c>
      <c r="AR51" s="11">
        <f t="shared" si="7"/>
        <v>6993.9092602038863</v>
      </c>
    </row>
    <row r="52" spans="1:44">
      <c r="A52" s="2">
        <v>51</v>
      </c>
      <c r="B52" s="2">
        <v>62.826114806602611</v>
      </c>
      <c r="C52" s="2">
        <v>3.0801862900000001E-2</v>
      </c>
      <c r="D52" s="2">
        <v>9.1183830699999996E-3</v>
      </c>
      <c r="E52" s="3">
        <v>5.0172576900000002E-2</v>
      </c>
      <c r="F52" s="3">
        <v>1.0930430999999999E-2</v>
      </c>
      <c r="G52" s="4">
        <v>7.2132304499999994E-2</v>
      </c>
      <c r="H52" s="4">
        <v>2.2081462199999999E-2</v>
      </c>
      <c r="I52" s="5">
        <v>6.06487172E-2</v>
      </c>
      <c r="J52" s="5">
        <v>2.9337989700000001E-2</v>
      </c>
      <c r="K52" s="6">
        <v>6.1922450900000002E-2</v>
      </c>
      <c r="L52" s="6">
        <v>2.6978621899999999E-2</v>
      </c>
      <c r="M52" s="7">
        <v>0.14808369599999999</v>
      </c>
      <c r="N52" s="7">
        <v>6.3937350200000007E-2</v>
      </c>
      <c r="O52" s="8">
        <v>0.16563947600000001</v>
      </c>
      <c r="P52" s="8">
        <v>8.0493370699999997E-2</v>
      </c>
      <c r="Q52" s="9">
        <v>0.197440645</v>
      </c>
      <c r="R52" s="9">
        <v>0.110180872</v>
      </c>
      <c r="S52" s="10">
        <v>0.103793891</v>
      </c>
      <c r="T52" s="10">
        <v>4.5501860300000002E-2</v>
      </c>
      <c r="U52" s="10">
        <f t="shared" si="8"/>
        <v>2.1331862900000002E-2</v>
      </c>
      <c r="V52" s="10">
        <f t="shared" si="9"/>
        <v>3.7871576900000002E-2</v>
      </c>
      <c r="W52" s="10">
        <f t="shared" si="10"/>
        <v>4.0072304499999996E-2</v>
      </c>
      <c r="X52" s="11">
        <f t="shared" si="0"/>
        <v>3.8579717200000002E-2</v>
      </c>
      <c r="Y52" s="11">
        <f t="shared" si="1"/>
        <v>5.2094150900000004E-2</v>
      </c>
      <c r="Z52" s="11">
        <f t="shared" si="2"/>
        <v>8.9800695999999985E-2</v>
      </c>
      <c r="AA52" s="10">
        <f t="shared" si="11"/>
        <v>9.6991801000000016E-2</v>
      </c>
      <c r="AB52" s="10">
        <f t="shared" si="12"/>
        <v>0.110102645</v>
      </c>
      <c r="AC52" s="11">
        <f t="shared" si="13"/>
        <v>2.1331862900000003E-12</v>
      </c>
      <c r="AD52" s="11">
        <f t="shared" si="14"/>
        <v>1487.3639012790791</v>
      </c>
      <c r="AE52" s="11">
        <f t="shared" si="15"/>
        <v>3.78715769E-12</v>
      </c>
      <c r="AF52" s="11">
        <f t="shared" si="16"/>
        <v>2640.5952742915219</v>
      </c>
      <c r="AG52" s="11">
        <f t="shared" si="17"/>
        <v>4.0072304499999999E-12</v>
      </c>
      <c r="AH52" s="11">
        <f t="shared" ref="AH52:AR52" si="220">AG52/(8952.597*1.602E-19)</f>
        <v>2794.040981501113</v>
      </c>
      <c r="AI52" s="11">
        <f t="shared" si="19"/>
        <v>3.8579717199999999E-12</v>
      </c>
      <c r="AJ52" s="11">
        <f t="shared" ref="AJ52:AR52" si="221">AI52/(8952.597*1.602E-19)</f>
        <v>2689.9703487610345</v>
      </c>
      <c r="AK52" s="11">
        <f t="shared" si="21"/>
        <v>5.2094150900000001E-12</v>
      </c>
      <c r="AL52" s="11">
        <f t="shared" si="22"/>
        <v>3632.264086810957</v>
      </c>
      <c r="AM52" s="11">
        <f t="shared" si="23"/>
        <v>8.9800695999999991E-12</v>
      </c>
      <c r="AN52" s="11">
        <f t="shared" ref="AN52:AR52" si="222">AM52/(8952.597*1.602E-19)</f>
        <v>6261.3525206997529</v>
      </c>
      <c r="AO52" s="11">
        <f t="shared" si="25"/>
        <v>9.6991801000000011E-12</v>
      </c>
      <c r="AP52" s="11">
        <f t="shared" ref="AP52:AR52" si="223">AO52/(8952.597*1.602E-19)</f>
        <v>6762.7522361136153</v>
      </c>
      <c r="AQ52" s="11">
        <f t="shared" si="27"/>
        <v>1.10102645E-11</v>
      </c>
      <c r="AR52" s="11">
        <f t="shared" si="7"/>
        <v>7676.905686860825</v>
      </c>
    </row>
    <row r="53" spans="1:44">
      <c r="A53" s="2">
        <v>52</v>
      </c>
      <c r="B53" s="2">
        <v>63.819326394021516</v>
      </c>
      <c r="C53" s="2">
        <v>2.9716213200000001E-2</v>
      </c>
      <c r="D53" s="2">
        <v>9.7162082500000004E-3</v>
      </c>
      <c r="E53" s="3">
        <v>4.2155828700000002E-2</v>
      </c>
      <c r="F53" s="3">
        <v>1.0500617300000001E-2</v>
      </c>
      <c r="G53" s="4">
        <v>8.6427782600000003E-2</v>
      </c>
      <c r="H53" s="4">
        <v>2.2539653100000001E-2</v>
      </c>
      <c r="I53" s="5">
        <v>6.9066610900000006E-2</v>
      </c>
      <c r="J53" s="5">
        <v>2.54232839E-2</v>
      </c>
      <c r="K53" s="6">
        <v>7.0794201400000006E-2</v>
      </c>
      <c r="L53" s="6">
        <v>2.65764902E-2</v>
      </c>
      <c r="M53" s="7">
        <v>0.15051279000000001</v>
      </c>
      <c r="N53" s="7">
        <v>6.2471457799999998E-2</v>
      </c>
      <c r="O53" s="8">
        <v>0.15468080100000001</v>
      </c>
      <c r="P53" s="8">
        <v>7.9882563599999998E-2</v>
      </c>
      <c r="Q53" s="9">
        <v>0.188940728</v>
      </c>
      <c r="R53" s="9">
        <v>0.105068995</v>
      </c>
      <c r="S53" s="10">
        <v>0.1138392</v>
      </c>
      <c r="T53" s="10">
        <v>4.5865430300000003E-2</v>
      </c>
      <c r="U53" s="10">
        <f t="shared" si="8"/>
        <v>2.0246213200000002E-2</v>
      </c>
      <c r="V53" s="10">
        <f t="shared" si="9"/>
        <v>2.9854828700000002E-2</v>
      </c>
      <c r="W53" s="10">
        <f t="shared" si="10"/>
        <v>5.4367782600000004E-2</v>
      </c>
      <c r="X53" s="11">
        <f t="shared" si="0"/>
        <v>4.6997610900000007E-2</v>
      </c>
      <c r="Y53" s="11">
        <f t="shared" si="1"/>
        <v>6.0965901400000008E-2</v>
      </c>
      <c r="Z53" s="11">
        <f t="shared" si="2"/>
        <v>9.2229790000000006E-2</v>
      </c>
      <c r="AA53" s="10">
        <f t="shared" si="11"/>
        <v>9.0054764000000009E-2</v>
      </c>
      <c r="AB53" s="10">
        <f t="shared" si="12"/>
        <v>0.101602728</v>
      </c>
      <c r="AC53" s="11">
        <f t="shared" si="13"/>
        <v>2.02462132E-12</v>
      </c>
      <c r="AD53" s="11">
        <f t="shared" si="14"/>
        <v>1411.6669881316359</v>
      </c>
      <c r="AE53" s="11">
        <f t="shared" si="15"/>
        <v>2.9854828700000001E-12</v>
      </c>
      <c r="AF53" s="11">
        <f t="shared" si="16"/>
        <v>2081.6275960244716</v>
      </c>
      <c r="AG53" s="11">
        <f t="shared" si="17"/>
        <v>5.4367782600000005E-12</v>
      </c>
      <c r="AH53" s="11">
        <f t="shared" ref="AH53:AR53" si="224">AG53/(8952.597*1.602E-19)</f>
        <v>3790.7930315747917</v>
      </c>
      <c r="AI53" s="11">
        <f t="shared" si="19"/>
        <v>4.6997610900000011E-12</v>
      </c>
      <c r="AJ53" s="11">
        <f t="shared" ref="AJ53:AR53" si="225">AI53/(8952.597*1.602E-19)</f>
        <v>3276.9078925132308</v>
      </c>
      <c r="AK53" s="11">
        <f t="shared" si="21"/>
        <v>6.0965901400000008E-12</v>
      </c>
      <c r="AL53" s="11">
        <f t="shared" si="22"/>
        <v>4250.8467908491793</v>
      </c>
      <c r="AM53" s="11">
        <f t="shared" si="23"/>
        <v>9.2229790000000006E-12</v>
      </c>
      <c r="AN53" s="11">
        <f t="shared" ref="AN53:AR53" si="226">AM53/(8952.597*1.602E-19)</f>
        <v>6430.7210725862187</v>
      </c>
      <c r="AO53" s="11">
        <f t="shared" si="25"/>
        <v>9.0054764000000009E-12</v>
      </c>
      <c r="AP53" s="11">
        <f t="shared" ref="AP53:AR53" si="227">AO53/(8952.597*1.602E-19)</f>
        <v>6279.0674091481596</v>
      </c>
      <c r="AQ53" s="11">
        <f t="shared" si="27"/>
        <v>1.0160272800000001E-11</v>
      </c>
      <c r="AR53" s="11">
        <f t="shared" si="7"/>
        <v>7084.2490694367398</v>
      </c>
    </row>
    <row r="54" spans="1:44">
      <c r="A54" s="2">
        <v>53</v>
      </c>
      <c r="B54" s="2">
        <v>64.836903588732852</v>
      </c>
      <c r="C54" s="2">
        <v>3.0187204400000001E-2</v>
      </c>
      <c r="D54" s="2">
        <v>1.02767281E-2</v>
      </c>
      <c r="E54" s="3">
        <v>4.1176592900000003E-2</v>
      </c>
      <c r="F54" s="3">
        <v>6.3539611200000004E-3</v>
      </c>
      <c r="G54" s="4">
        <v>8.4045004699999995E-2</v>
      </c>
      <c r="H54" s="4">
        <v>2.3330067699999998E-2</v>
      </c>
      <c r="I54" s="5">
        <v>6.0785429100000003E-2</v>
      </c>
      <c r="J54" s="5">
        <v>3.0030835400000001E-2</v>
      </c>
      <c r="K54" s="6">
        <v>6.40138814E-2</v>
      </c>
      <c r="L54" s="6">
        <v>3.04781155E-2</v>
      </c>
      <c r="M54" s="7">
        <v>0.13936067299999999</v>
      </c>
      <c r="N54" s="7">
        <v>6.2314387999999998E-2</v>
      </c>
      <c r="O54" s="8">
        <v>0.147743764</v>
      </c>
      <c r="P54" s="8">
        <v>7.73821445E-2</v>
      </c>
      <c r="Q54" s="9">
        <v>0.18686049399999999</v>
      </c>
      <c r="R54" s="9">
        <v>9.3050882200000004E-2</v>
      </c>
      <c r="S54" s="10">
        <v>0.1029972</v>
      </c>
      <c r="T54" s="10">
        <v>4.6851107699999998E-2</v>
      </c>
      <c r="U54" s="10">
        <f t="shared" si="8"/>
        <v>2.0717204400000001E-2</v>
      </c>
      <c r="V54" s="10">
        <f t="shared" si="9"/>
        <v>2.8875592900000004E-2</v>
      </c>
      <c r="W54" s="10">
        <f t="shared" si="10"/>
        <v>5.1985004699999997E-2</v>
      </c>
      <c r="X54" s="11">
        <f t="shared" si="0"/>
        <v>3.8716429100000005E-2</v>
      </c>
      <c r="Y54" s="11">
        <f t="shared" si="1"/>
        <v>5.4185581400000002E-2</v>
      </c>
      <c r="Z54" s="11">
        <f t="shared" si="2"/>
        <v>8.1077672999999989E-2</v>
      </c>
      <c r="AA54" s="10">
        <f t="shared" si="11"/>
        <v>0.10089094000000001</v>
      </c>
      <c r="AB54" s="10">
        <f t="shared" si="12"/>
        <v>9.9522493999999989E-2</v>
      </c>
      <c r="AC54" s="11">
        <f t="shared" si="13"/>
        <v>2.0717204400000002E-12</v>
      </c>
      <c r="AD54" s="11">
        <f t="shared" si="14"/>
        <v>1444.5068442653501</v>
      </c>
      <c r="AE54" s="11">
        <f t="shared" si="15"/>
        <v>2.8875592900000002E-12</v>
      </c>
      <c r="AF54" s="11">
        <f t="shared" si="16"/>
        <v>2013.3503908601658</v>
      </c>
      <c r="AG54" s="11">
        <f t="shared" si="17"/>
        <v>5.1985004699999993E-12</v>
      </c>
      <c r="AH54" s="11">
        <f t="shared" ref="AH54:AR54" si="228">AG54/(8952.597*1.602E-19)</f>
        <v>3624.6538692409858</v>
      </c>
      <c r="AI54" s="11">
        <f t="shared" si="19"/>
        <v>3.8716429100000008E-12</v>
      </c>
      <c r="AJ54" s="11">
        <f t="shared" ref="AJ54:AR54" si="229">AI54/(8952.597*1.602E-19)</f>
        <v>2699.5025844541155</v>
      </c>
      <c r="AK54" s="11">
        <f t="shared" si="21"/>
        <v>5.4185581399999999E-12</v>
      </c>
      <c r="AL54" s="11">
        <f t="shared" si="22"/>
        <v>3778.0890549497713</v>
      </c>
      <c r="AM54" s="11">
        <f t="shared" si="23"/>
        <v>8.1077672999999987E-12</v>
      </c>
      <c r="AN54" s="11">
        <f t="shared" ref="AN54:AR54" si="230">AM54/(8952.597*1.602E-19)</f>
        <v>5653.1398399297514</v>
      </c>
      <c r="AO54" s="11">
        <f t="shared" si="25"/>
        <v>1.0089094000000001E-11</v>
      </c>
      <c r="AP54" s="11">
        <f t="shared" ref="AP54:AR54" si="231">AO54/(8952.597*1.602E-19)</f>
        <v>7034.6196591256676</v>
      </c>
      <c r="AQ54" s="11">
        <f t="shared" si="27"/>
        <v>9.9522493999999982E-12</v>
      </c>
      <c r="AR54" s="11">
        <f t="shared" si="7"/>
        <v>6939.2047771347561</v>
      </c>
    </row>
    <row r="55" spans="1:44">
      <c r="A55" s="2">
        <v>54</v>
      </c>
      <c r="B55" s="2">
        <v>65.832979182064548</v>
      </c>
      <c r="C55" s="2">
        <v>2.9512095299999999E-2</v>
      </c>
      <c r="D55" s="2">
        <v>8.9195024800000008E-3</v>
      </c>
      <c r="E55" s="3">
        <v>4.9371666699999997E-2</v>
      </c>
      <c r="F55" s="3">
        <v>1.01284359E-2</v>
      </c>
      <c r="G55" s="4">
        <v>7.8177749899999996E-2</v>
      </c>
      <c r="H55" s="4">
        <v>2.2615836699999999E-2</v>
      </c>
      <c r="I55" s="5">
        <v>7.2450279899999998E-2</v>
      </c>
      <c r="J55" s="5">
        <v>2.9347550999999999E-2</v>
      </c>
      <c r="K55" s="6">
        <v>7.3037043800000007E-2</v>
      </c>
      <c r="L55" s="6">
        <v>2.5018432300000001E-2</v>
      </c>
      <c r="M55" s="7">
        <v>0.135979823</v>
      </c>
      <c r="N55" s="7">
        <v>6.3322707300000003E-2</v>
      </c>
      <c r="O55" s="8">
        <v>0.15857994</v>
      </c>
      <c r="P55" s="8">
        <v>7.6686381799999995E-2</v>
      </c>
      <c r="Q55" s="9">
        <v>0.18112915199999999</v>
      </c>
      <c r="R55" s="9">
        <v>9.4514303800000005E-2</v>
      </c>
      <c r="S55" s="10">
        <v>0.11131590600000001</v>
      </c>
      <c r="T55" s="10">
        <v>4.8294259800000003E-2</v>
      </c>
      <c r="U55" s="10">
        <f t="shared" si="8"/>
        <v>2.00420953E-2</v>
      </c>
      <c r="V55" s="10">
        <f t="shared" si="9"/>
        <v>3.7070666699999998E-2</v>
      </c>
      <c r="W55" s="10">
        <f t="shared" si="10"/>
        <v>4.6117749899999998E-2</v>
      </c>
      <c r="X55" s="11">
        <f t="shared" si="0"/>
        <v>5.0381279899999999E-2</v>
      </c>
      <c r="Y55" s="11">
        <f t="shared" si="1"/>
        <v>6.3208743800000008E-2</v>
      </c>
      <c r="Z55" s="11">
        <f t="shared" si="2"/>
        <v>7.7696822999999998E-2</v>
      </c>
      <c r="AA55" s="10">
        <f t="shared" si="11"/>
        <v>9.4910096999999999E-2</v>
      </c>
      <c r="AB55" s="10">
        <f t="shared" si="12"/>
        <v>9.3791151999999989E-2</v>
      </c>
      <c r="AC55" s="11">
        <f t="shared" si="13"/>
        <v>2.00420953E-12</v>
      </c>
      <c r="AD55" s="11">
        <f t="shared" si="14"/>
        <v>1397.4348698451033</v>
      </c>
      <c r="AE55" s="11">
        <f t="shared" si="15"/>
        <v>3.7070666700000001E-12</v>
      </c>
      <c r="AF55" s="11">
        <f t="shared" si="16"/>
        <v>2584.7518195857351</v>
      </c>
      <c r="AG55" s="11">
        <f t="shared" si="17"/>
        <v>4.6117749899999998E-12</v>
      </c>
      <c r="AH55" s="11">
        <f t="shared" ref="AH55:AR55" si="232">AG55/(8952.597*1.602E-19)</f>
        <v>3215.5595941635665</v>
      </c>
      <c r="AI55" s="11">
        <f t="shared" si="19"/>
        <v>5.03812799E-12</v>
      </c>
      <c r="AJ55" s="11">
        <f t="shared" ref="AJ55:AR55" si="233">AI55/(8952.597*1.602E-19)</f>
        <v>3512.8341755607867</v>
      </c>
      <c r="AK55" s="11">
        <f t="shared" si="21"/>
        <v>6.3208743800000011E-12</v>
      </c>
      <c r="AL55" s="11">
        <f t="shared" si="22"/>
        <v>4407.2289520160848</v>
      </c>
      <c r="AM55" s="11">
        <f t="shared" si="23"/>
        <v>7.7696823000000002E-12</v>
      </c>
      <c r="AN55" s="11">
        <f t="shared" ref="AN55:AR55" si="234">AM55/(8952.597*1.602E-19)</f>
        <v>5417.4101116255561</v>
      </c>
      <c r="AO55" s="11">
        <f t="shared" si="25"/>
        <v>9.4910097000000006E-12</v>
      </c>
      <c r="AP55" s="11">
        <f t="shared" ref="AP55:AR55" si="235">AO55/(8952.597*1.602E-19)</f>
        <v>6617.6054480781331</v>
      </c>
      <c r="AQ55" s="11">
        <f t="shared" si="27"/>
        <v>9.379115199999999E-12</v>
      </c>
      <c r="AR55" s="11">
        <f t="shared" si="7"/>
        <v>6539.5870205118863</v>
      </c>
    </row>
    <row r="56" spans="1:44">
      <c r="A56" s="2">
        <v>55</v>
      </c>
      <c r="B56" s="2">
        <v>66.825341832963787</v>
      </c>
      <c r="C56" s="2">
        <v>3.10111715E-2</v>
      </c>
      <c r="D56" s="2">
        <v>9.0679297900000001E-3</v>
      </c>
      <c r="E56" s="3">
        <v>5.1218133899999997E-2</v>
      </c>
      <c r="F56" s="3">
        <v>1.1234957199999999E-2</v>
      </c>
      <c r="G56" s="4">
        <v>7.5459094099999999E-2</v>
      </c>
      <c r="H56" s="4">
        <v>2.2895702E-2</v>
      </c>
      <c r="I56" s="5">
        <v>7.3702892800000003E-2</v>
      </c>
      <c r="J56" s="5">
        <v>2.90211667E-2</v>
      </c>
      <c r="K56" s="6">
        <v>6.0935475900000001E-2</v>
      </c>
      <c r="L56" s="6">
        <v>2.8345741000000001E-2</v>
      </c>
      <c r="M56" s="7">
        <v>0.14595762800000001</v>
      </c>
      <c r="N56" s="7">
        <v>6.1999350699999997E-2</v>
      </c>
      <c r="O56" s="8">
        <v>0.15259909699999999</v>
      </c>
      <c r="P56" s="8">
        <v>7.71134235E-2</v>
      </c>
      <c r="Q56" s="9">
        <v>0.186873756</v>
      </c>
      <c r="R56" s="9">
        <v>9.6239906099999994E-2</v>
      </c>
      <c r="S56" s="10">
        <v>0.103909565</v>
      </c>
      <c r="T56" s="10">
        <v>4.8436811099999998E-2</v>
      </c>
      <c r="U56" s="10">
        <f t="shared" si="8"/>
        <v>2.1541171500000001E-2</v>
      </c>
      <c r="V56" s="10">
        <f t="shared" si="9"/>
        <v>3.8917133899999998E-2</v>
      </c>
      <c r="W56" s="10">
        <f t="shared" si="10"/>
        <v>4.3399094100000001E-2</v>
      </c>
      <c r="X56" s="11">
        <f t="shared" si="0"/>
        <v>5.1633892800000004E-2</v>
      </c>
      <c r="Y56" s="11">
        <f t="shared" si="1"/>
        <v>5.1107175900000003E-2</v>
      </c>
      <c r="Z56" s="11">
        <f t="shared" si="2"/>
        <v>8.7674628000000004E-2</v>
      </c>
      <c r="AA56" s="10">
        <f t="shared" si="11"/>
        <v>8.4588390000000013E-2</v>
      </c>
      <c r="AB56" s="10">
        <f t="shared" si="12"/>
        <v>9.9535756000000003E-2</v>
      </c>
      <c r="AC56" s="11">
        <f t="shared" si="13"/>
        <v>2.1541171500000001E-12</v>
      </c>
      <c r="AD56" s="11">
        <f t="shared" si="14"/>
        <v>1501.9579410648521</v>
      </c>
      <c r="AE56" s="11">
        <f t="shared" si="15"/>
        <v>3.8917133899999996E-12</v>
      </c>
      <c r="AF56" s="11">
        <f t="shared" si="16"/>
        <v>2713.4967243814549</v>
      </c>
      <c r="AG56" s="11">
        <f t="shared" si="17"/>
        <v>4.3399094100000004E-12</v>
      </c>
      <c r="AH56" s="11">
        <f t="shared" ref="AH56:AR56" si="236">AG56/(8952.597*1.602E-19)</f>
        <v>3026.0013490220704</v>
      </c>
      <c r="AI56" s="11">
        <f t="shared" si="19"/>
        <v>5.1633892800000005E-12</v>
      </c>
      <c r="AJ56" s="11">
        <f t="shared" ref="AJ56:AR56" si="237">AI56/(8952.597*1.602E-19)</f>
        <v>3600.1725959542778</v>
      </c>
      <c r="AK56" s="11">
        <f t="shared" si="21"/>
        <v>5.11071759E-12</v>
      </c>
      <c r="AL56" s="11">
        <f t="shared" si="22"/>
        <v>3563.4472660135143</v>
      </c>
      <c r="AM56" s="11">
        <f t="shared" si="23"/>
        <v>8.7674627999999999E-12</v>
      </c>
      <c r="AN56" s="11">
        <f t="shared" ref="AN56:AR56" si="238">AM56/(8952.597*1.602E-19)</f>
        <v>6113.1124532622025</v>
      </c>
      <c r="AO56" s="11">
        <f t="shared" si="25"/>
        <v>8.458839000000001E-12</v>
      </c>
      <c r="AP56" s="11">
        <f t="shared" ref="AP56:AR56" si="239">AO56/(8952.597*1.602E-19)</f>
        <v>5897.9245433513561</v>
      </c>
      <c r="AQ56" s="11">
        <f t="shared" si="27"/>
        <v>9.9535755999999996E-12</v>
      </c>
      <c r="AR56" s="11">
        <f t="shared" si="7"/>
        <v>6940.1294699359078</v>
      </c>
    </row>
    <row r="57" spans="1:44">
      <c r="A57" s="2">
        <v>56</v>
      </c>
      <c r="B57" s="2">
        <v>67.822207850866391</v>
      </c>
      <c r="C57" s="2">
        <v>2.0523035700000001E-2</v>
      </c>
      <c r="D57" s="2">
        <v>9.0898863099999998E-3</v>
      </c>
      <c r="E57" s="3">
        <v>4.6634693099999999E-2</v>
      </c>
      <c r="F57" s="3">
        <v>1.20935982E-2</v>
      </c>
      <c r="G57" s="4">
        <v>7.1553316300000003E-2</v>
      </c>
      <c r="H57" s="4">
        <v>2.3611288000000001E-2</v>
      </c>
      <c r="I57" s="5">
        <v>6.9968495199999994E-2</v>
      </c>
      <c r="J57" s="5">
        <v>2.87210109E-2</v>
      </c>
      <c r="K57" s="6">
        <v>7.0992178700000005E-2</v>
      </c>
      <c r="L57" s="6">
        <v>2.5741425299999999E-2</v>
      </c>
      <c r="M57" s="7">
        <v>0.148314893</v>
      </c>
      <c r="N57" s="7">
        <v>5.9097116499999998E-2</v>
      </c>
      <c r="O57" s="8">
        <v>0.14227739</v>
      </c>
      <c r="P57" s="8">
        <v>7.7658059900000007E-2</v>
      </c>
      <c r="Q57" s="9">
        <v>0.18229799199999999</v>
      </c>
      <c r="R57" s="9">
        <v>9.21694334E-2</v>
      </c>
      <c r="S57" s="10">
        <v>0.10072711199999999</v>
      </c>
      <c r="T57" s="10">
        <v>4.8527092600000002E-2</v>
      </c>
      <c r="U57" s="10">
        <f t="shared" si="8"/>
        <v>1.1053035700000002E-2</v>
      </c>
      <c r="V57" s="10">
        <f t="shared" si="9"/>
        <v>3.43336931E-2</v>
      </c>
      <c r="W57" s="10">
        <f t="shared" si="10"/>
        <v>3.9493316300000005E-2</v>
      </c>
      <c r="X57" s="11">
        <f t="shared" si="0"/>
        <v>4.7899495199999996E-2</v>
      </c>
      <c r="Y57" s="11">
        <f t="shared" si="1"/>
        <v>6.1163878700000007E-2</v>
      </c>
      <c r="Z57" s="11">
        <f t="shared" si="2"/>
        <v>9.0031893000000002E-2</v>
      </c>
      <c r="AA57" s="10">
        <f t="shared" si="11"/>
        <v>8.1714268000000007E-2</v>
      </c>
      <c r="AB57" s="10">
        <f t="shared" si="12"/>
        <v>9.4959991999999993E-2</v>
      </c>
      <c r="AC57" s="11">
        <f t="shared" si="13"/>
        <v>1.1053035700000001E-12</v>
      </c>
      <c r="AD57" s="11">
        <f t="shared" si="14"/>
        <v>770.67279012602955</v>
      </c>
      <c r="AE57" s="11">
        <f t="shared" si="15"/>
        <v>3.43336931E-12</v>
      </c>
      <c r="AF57" s="11">
        <f t="shared" si="16"/>
        <v>2393.9163660448326</v>
      </c>
      <c r="AG57" s="11">
        <f t="shared" si="17"/>
        <v>3.9493316300000001E-12</v>
      </c>
      <c r="AH57" s="11">
        <f t="shared" ref="AH57:AR57" si="240">AG57/(8952.597*1.602E-19)</f>
        <v>2753.6710357545298</v>
      </c>
      <c r="AI57" s="11">
        <f t="shared" si="19"/>
        <v>4.7899495199999997E-12</v>
      </c>
      <c r="AJ57" s="11">
        <f t="shared" ref="AJ57:AR57" si="241">AI57/(8952.597*1.602E-19)</f>
        <v>3339.7917652082087</v>
      </c>
      <c r="AK57" s="11">
        <f t="shared" si="21"/>
        <v>6.1163878700000005E-12</v>
      </c>
      <c r="AL57" s="11">
        <f t="shared" si="22"/>
        <v>4264.6507558696321</v>
      </c>
      <c r="AM57" s="11">
        <f t="shared" si="23"/>
        <v>9.0031893000000005E-12</v>
      </c>
      <c r="AN57" s="11">
        <f t="shared" ref="AN57:AR57" si="242">AM57/(8952.597*1.602E-19)</f>
        <v>6277.472728929858</v>
      </c>
      <c r="AO57" s="11">
        <f t="shared" si="25"/>
        <v>8.1714268000000006E-12</v>
      </c>
      <c r="AP57" s="11">
        <f t="shared" ref="AP57:AR57" si="243">AO57/(8952.597*1.602E-19)</f>
        <v>5697.5264191597726</v>
      </c>
      <c r="AQ57" s="11">
        <f t="shared" si="27"/>
        <v>9.4959991999999987E-12</v>
      </c>
      <c r="AR57" s="11">
        <f t="shared" si="7"/>
        <v>6621.0843763931225</v>
      </c>
    </row>
    <row r="58" spans="1:44">
      <c r="A58" s="2">
        <v>57</v>
      </c>
      <c r="B58" s="2">
        <v>68.821190564178366</v>
      </c>
      <c r="C58" s="2">
        <v>2.8016787299999998E-2</v>
      </c>
      <c r="D58" s="2">
        <v>8.4733072099999994E-3</v>
      </c>
      <c r="E58" s="3">
        <v>4.9281385300000001E-2</v>
      </c>
      <c r="F58" s="3">
        <v>1.2901847899999999E-2</v>
      </c>
      <c r="G58" s="4">
        <v>7.2686782399999997E-2</v>
      </c>
      <c r="H58" s="4">
        <v>2.3665214E-2</v>
      </c>
      <c r="I58" s="5">
        <v>6.6628339600000003E-2</v>
      </c>
      <c r="J58" s="5">
        <v>2.9403496099999999E-2</v>
      </c>
      <c r="K58" s="6">
        <v>6.0599063199999997E-2</v>
      </c>
      <c r="L58" s="6">
        <v>2.7237049900000001E-2</v>
      </c>
      <c r="M58" s="7">
        <v>0.138293476</v>
      </c>
      <c r="N58" s="7">
        <v>6.1459905000000002E-2</v>
      </c>
      <c r="O58" s="8">
        <v>0.139403268</v>
      </c>
      <c r="P58" s="8">
        <v>7.7486809300000001E-2</v>
      </c>
      <c r="Q58" s="9">
        <v>0.18391320999999999</v>
      </c>
      <c r="R58" s="9">
        <v>9.2898634600000002E-2</v>
      </c>
      <c r="S58" s="10">
        <v>0.11269507199999999</v>
      </c>
      <c r="T58" s="10">
        <v>4.9017133300000001E-2</v>
      </c>
      <c r="U58" s="10">
        <f t="shared" si="8"/>
        <v>1.8546787299999999E-2</v>
      </c>
      <c r="V58" s="10">
        <f t="shared" si="9"/>
        <v>3.6980385300000002E-2</v>
      </c>
      <c r="W58" s="10">
        <f t="shared" si="10"/>
        <v>4.0626782399999999E-2</v>
      </c>
      <c r="X58" s="11">
        <f t="shared" si="0"/>
        <v>4.4559339600000004E-2</v>
      </c>
      <c r="Y58" s="11">
        <f t="shared" si="1"/>
        <v>5.0770763199999999E-2</v>
      </c>
      <c r="Z58" s="11">
        <f t="shared" si="2"/>
        <v>8.0010475999999997E-2</v>
      </c>
      <c r="AA58" s="10">
        <f t="shared" si="11"/>
        <v>9.2573137999999999E-2</v>
      </c>
      <c r="AB58" s="10">
        <f t="shared" si="12"/>
        <v>9.6575209999999995E-2</v>
      </c>
      <c r="AC58" s="11">
        <f t="shared" si="13"/>
        <v>1.8546787299999998E-12</v>
      </c>
      <c r="AD58" s="11">
        <f t="shared" si="14"/>
        <v>1293.1745363280611</v>
      </c>
      <c r="AE58" s="11">
        <f t="shared" si="15"/>
        <v>3.6980385300000001E-12</v>
      </c>
      <c r="AF58" s="11">
        <f t="shared" si="16"/>
        <v>2578.4569499840304</v>
      </c>
      <c r="AG58" s="11">
        <f t="shared" si="17"/>
        <v>4.0626782399999995E-12</v>
      </c>
      <c r="AH58" s="11">
        <f t="shared" ref="AH58:AR58" si="244">AG58/(8952.597*1.602E-19)</f>
        <v>2832.7019468552935</v>
      </c>
      <c r="AI58" s="11">
        <f t="shared" si="19"/>
        <v>4.4559339600000007E-12</v>
      </c>
      <c r="AJ58" s="11">
        <f t="shared" ref="AJ58:AR58" si="245">AI58/(8952.597*1.602E-19)</f>
        <v>3106.8994534872695</v>
      </c>
      <c r="AK58" s="11">
        <f t="shared" si="21"/>
        <v>5.0770763200000001E-12</v>
      </c>
      <c r="AL58" s="11">
        <f t="shared" si="22"/>
        <v>3539.9908942818251</v>
      </c>
      <c r="AM58" s="11">
        <f t="shared" si="23"/>
        <v>8.0010476000000004E-12</v>
      </c>
      <c r="AN58" s="11">
        <f t="shared" ref="AN58:AR58" si="246">AM58/(8952.597*1.602E-19)</f>
        <v>5578.7295410827019</v>
      </c>
      <c r="AO58" s="11">
        <f t="shared" si="25"/>
        <v>9.2573137999999992E-12</v>
      </c>
      <c r="AP58" s="11">
        <f t="shared" ref="AP58:AR58" si="247">AO58/(8952.597*1.602E-19)</f>
        <v>6454.6610080325672</v>
      </c>
      <c r="AQ58" s="11">
        <f t="shared" si="27"/>
        <v>9.6575209999999992E-12</v>
      </c>
      <c r="AR58" s="11">
        <f t="shared" si="7"/>
        <v>6733.705433314326</v>
      </c>
    </row>
    <row r="59" spans="1:44">
      <c r="A59" s="2">
        <v>58</v>
      </c>
      <c r="B59" s="2">
        <v>69.80719594317155</v>
      </c>
      <c r="C59" s="2">
        <v>2.7291458500000001E-2</v>
      </c>
      <c r="D59" s="2">
        <v>9.9048113199999999E-3</v>
      </c>
      <c r="E59" s="3">
        <v>5.4395447800000003E-2</v>
      </c>
      <c r="F59" s="3">
        <v>1.4197823599999999E-2</v>
      </c>
      <c r="G59" s="4">
        <v>8.2870926799999994E-2</v>
      </c>
      <c r="H59" s="4">
        <v>2.4932859000000002E-2</v>
      </c>
      <c r="I59" s="5">
        <v>7.3991135999999999E-2</v>
      </c>
      <c r="J59" s="5">
        <v>2.8334227999999999E-2</v>
      </c>
      <c r="K59" s="6">
        <v>7.0970222099999994E-2</v>
      </c>
      <c r="L59" s="6">
        <v>3.1849672599999997E-2</v>
      </c>
      <c r="M59" s="7">
        <v>0.14628970099999999</v>
      </c>
      <c r="N59" s="7">
        <v>6.39657639E-2</v>
      </c>
      <c r="O59" s="8">
        <v>0.15026213799999999</v>
      </c>
      <c r="P59" s="8">
        <v>7.9726080500000004E-2</v>
      </c>
      <c r="Q59" s="9">
        <v>0.178059404</v>
      </c>
      <c r="R59" s="9">
        <v>9.3469598099999995E-2</v>
      </c>
      <c r="S59" s="10">
        <v>0.112356158</v>
      </c>
      <c r="T59" s="10">
        <v>4.7783928599999997E-2</v>
      </c>
      <c r="U59" s="10">
        <f t="shared" si="8"/>
        <v>1.7821458500000002E-2</v>
      </c>
      <c r="V59" s="10">
        <f t="shared" si="9"/>
        <v>4.2094447800000004E-2</v>
      </c>
      <c r="W59" s="10">
        <f t="shared" si="10"/>
        <v>5.0810926799999996E-2</v>
      </c>
      <c r="X59" s="11">
        <f t="shared" si="0"/>
        <v>5.1922136000000001E-2</v>
      </c>
      <c r="Y59" s="11">
        <f t="shared" si="1"/>
        <v>6.1141922099999996E-2</v>
      </c>
      <c r="Z59" s="11">
        <f t="shared" si="2"/>
        <v>8.8006700999999993E-2</v>
      </c>
      <c r="AA59" s="10">
        <f t="shared" si="11"/>
        <v>7.984851200000001E-2</v>
      </c>
      <c r="AB59" s="10">
        <f t="shared" si="12"/>
        <v>9.0721404000000005E-2</v>
      </c>
      <c r="AC59" s="11">
        <f t="shared" si="13"/>
        <v>1.7821458500000001E-12</v>
      </c>
      <c r="AD59" s="11">
        <f t="shared" si="14"/>
        <v>1242.6009938889679</v>
      </c>
      <c r="AE59" s="11">
        <f t="shared" si="15"/>
        <v>4.2094447800000001E-12</v>
      </c>
      <c r="AF59" s="11">
        <f t="shared" si="16"/>
        <v>2935.0349003975894</v>
      </c>
      <c r="AG59" s="11">
        <f t="shared" si="17"/>
        <v>5.0810926799999999E-12</v>
      </c>
      <c r="AH59" s="11">
        <f t="shared" ref="AH59:AR59" si="248">AG59/(8952.597*1.602E-19)</f>
        <v>3542.7913008410387</v>
      </c>
      <c r="AI59" s="11">
        <f t="shared" si="19"/>
        <v>5.1922136000000002E-12</v>
      </c>
      <c r="AJ59" s="11">
        <f t="shared" ref="AJ59:AR59" si="249">AI59/(8952.597*1.602E-19)</f>
        <v>3620.2703498391088</v>
      </c>
      <c r="AK59" s="11">
        <f t="shared" si="21"/>
        <v>6.11419221E-12</v>
      </c>
      <c r="AL59" s="11">
        <f t="shared" si="22"/>
        <v>4263.1198321810671</v>
      </c>
      <c r="AM59" s="11">
        <f t="shared" si="23"/>
        <v>8.8006700999999987E-12</v>
      </c>
      <c r="AN59" s="11">
        <f t="shared" ref="AN59:AR59" si="250">AM59/(8952.597*1.602E-19)</f>
        <v>6136.2662394600984</v>
      </c>
      <c r="AO59" s="11">
        <f t="shared" si="25"/>
        <v>7.9848512000000018E-12</v>
      </c>
      <c r="AP59" s="11">
        <f t="shared" ref="AP59:AR59" si="251">AO59/(8952.597*1.602E-19)</f>
        <v>5567.4366030005458</v>
      </c>
      <c r="AQ59" s="11">
        <f t="shared" si="27"/>
        <v>9.0721404000000004E-12</v>
      </c>
      <c r="AR59" s="11">
        <f t="shared" si="7"/>
        <v>6325.5488756659606</v>
      </c>
    </row>
    <row r="60" spans="1:44">
      <c r="A60" s="2">
        <v>59</v>
      </c>
      <c r="B60" s="2">
        <v>70.794661041307378</v>
      </c>
      <c r="C60" s="2">
        <v>2.72605429E-2</v>
      </c>
      <c r="D60" s="2">
        <v>1.0249181200000001E-2</v>
      </c>
      <c r="E60" s="3">
        <v>4.37889178E-2</v>
      </c>
      <c r="F60" s="3">
        <v>1.3960184299999999E-2</v>
      </c>
      <c r="G60" s="4">
        <v>8.1552942500000003E-2</v>
      </c>
      <c r="H60" s="4">
        <v>2.80336726E-2</v>
      </c>
      <c r="I60" s="5">
        <v>7.1652572299999995E-2</v>
      </c>
      <c r="J60" s="5">
        <v>3.1797117100000001E-2</v>
      </c>
      <c r="K60" s="6">
        <v>7.2293661800000006E-2</v>
      </c>
      <c r="L60" s="6">
        <v>2.8503044299999999E-2</v>
      </c>
      <c r="M60" s="7">
        <v>0.14471630999999999</v>
      </c>
      <c r="N60" s="7">
        <v>6.4825988000000001E-2</v>
      </c>
      <c r="O60" s="8">
        <v>0.137537512</v>
      </c>
      <c r="P60" s="8">
        <v>7.9304343599999993E-2</v>
      </c>
      <c r="Q60" s="9">
        <v>0.175139449</v>
      </c>
      <c r="R60" s="9">
        <v>9.2545554700000004E-2</v>
      </c>
      <c r="S60" s="10">
        <v>0.11211431400000001</v>
      </c>
      <c r="T60" s="10">
        <v>4.90944018E-2</v>
      </c>
      <c r="U60" s="10">
        <f t="shared" si="8"/>
        <v>1.7790542900000001E-2</v>
      </c>
      <c r="V60" s="10">
        <f t="shared" si="9"/>
        <v>3.1487917800000001E-2</v>
      </c>
      <c r="W60" s="10">
        <f t="shared" si="10"/>
        <v>4.9492942500000005E-2</v>
      </c>
      <c r="X60" s="11">
        <f t="shared" si="0"/>
        <v>4.9583572299999996E-2</v>
      </c>
      <c r="Y60" s="11">
        <f t="shared" si="1"/>
        <v>6.2465361800000008E-2</v>
      </c>
      <c r="Z60" s="11">
        <f t="shared" si="2"/>
        <v>8.6433309999999985E-2</v>
      </c>
      <c r="AA60" s="10">
        <f t="shared" si="11"/>
        <v>8.8286530000000002E-2</v>
      </c>
      <c r="AB60" s="10">
        <f t="shared" si="12"/>
        <v>8.7801449000000004E-2</v>
      </c>
      <c r="AC60" s="11">
        <f t="shared" si="13"/>
        <v>1.7790542900000002E-12</v>
      </c>
      <c r="AD60" s="11">
        <f t="shared" si="14"/>
        <v>1240.4454040259568</v>
      </c>
      <c r="AE60" s="11">
        <f t="shared" si="15"/>
        <v>3.14879178E-12</v>
      </c>
      <c r="AF60" s="11">
        <f t="shared" si="16"/>
        <v>2195.4947151925935</v>
      </c>
      <c r="AG60" s="11">
        <f t="shared" si="17"/>
        <v>4.9492942500000002E-12</v>
      </c>
      <c r="AH60" s="11">
        <f t="shared" ref="AH60:AR60" si="252">AG60/(8952.597*1.602E-19)</f>
        <v>3450.8948603162607</v>
      </c>
      <c r="AI60" s="11">
        <f t="shared" si="19"/>
        <v>4.9583572299999997E-12</v>
      </c>
      <c r="AJ60" s="11">
        <f t="shared" ref="AJ60:AR60" si="253">AI60/(8952.597*1.602E-19)</f>
        <v>3457.2140221040545</v>
      </c>
      <c r="AK60" s="11">
        <f t="shared" si="21"/>
        <v>6.2465361800000006E-12</v>
      </c>
      <c r="AL60" s="11">
        <f t="shared" si="22"/>
        <v>4355.3966504096152</v>
      </c>
      <c r="AM60" s="11">
        <f t="shared" si="23"/>
        <v>8.643330999999999E-12</v>
      </c>
      <c r="AN60" s="11">
        <f t="shared" ref="AN60:AR60" si="254">AM60/(8952.597*1.602E-19)</f>
        <v>6026.5615696444402</v>
      </c>
      <c r="AO60" s="11">
        <f t="shared" si="25"/>
        <v>8.8286529999999997E-12</v>
      </c>
      <c r="AP60" s="11">
        <f t="shared" ref="AP60:AR60" si="255">AO60/(8952.597*1.602E-19)</f>
        <v>6155.7773133443688</v>
      </c>
      <c r="AQ60" s="11">
        <f t="shared" si="27"/>
        <v>8.7801449000000006E-12</v>
      </c>
      <c r="AR60" s="11">
        <f t="shared" si="7"/>
        <v>6121.9550460637956</v>
      </c>
    </row>
    <row r="61" spans="1:44">
      <c r="A61" s="2">
        <v>60</v>
      </c>
      <c r="B61" s="2">
        <v>71.785201609591851</v>
      </c>
      <c r="C61" s="2">
        <v>2.4825993399999999E-2</v>
      </c>
      <c r="D61" s="2">
        <v>8.3572644900000003E-3</v>
      </c>
      <c r="E61" s="3">
        <v>4.2864324299999999E-2</v>
      </c>
      <c r="F61" s="3">
        <v>1.8200106399999999E-2</v>
      </c>
      <c r="G61" s="4">
        <v>7.9153429900000002E-2</v>
      </c>
      <c r="H61" s="4">
        <v>3.1128849300000001E-2</v>
      </c>
      <c r="I61" s="5">
        <v>8.3092298600000003E-2</v>
      </c>
      <c r="J61" s="5">
        <v>1.5592640200000001E-2</v>
      </c>
      <c r="K61" s="6">
        <v>7.3002925600000004E-2</v>
      </c>
      <c r="L61" s="6">
        <v>2.9467045399999999E-2</v>
      </c>
      <c r="M61" s="7">
        <v>0.14292908900000001</v>
      </c>
      <c r="N61" s="7">
        <v>6.3521271300000001E-2</v>
      </c>
      <c r="O61" s="8">
        <v>0.14597552999999999</v>
      </c>
      <c r="P61" s="8">
        <v>7.7659243399999994E-2</v>
      </c>
      <c r="Q61" s="9">
        <v>0.17037796799999999</v>
      </c>
      <c r="R61" s="9">
        <v>9.4153915399999996E-2</v>
      </c>
      <c r="S61" s="10">
        <v>0.10031169700000001</v>
      </c>
      <c r="T61" s="10">
        <v>4.5986829799999997E-2</v>
      </c>
      <c r="U61" s="10">
        <f t="shared" si="8"/>
        <v>1.53559934E-2</v>
      </c>
      <c r="V61" s="10">
        <f t="shared" si="9"/>
        <v>3.05633243E-2</v>
      </c>
      <c r="W61" s="10">
        <f t="shared" si="10"/>
        <v>4.7093429900000004E-2</v>
      </c>
      <c r="X61" s="11">
        <f t="shared" si="0"/>
        <v>6.1023298600000005E-2</v>
      </c>
      <c r="Y61" s="11">
        <f t="shared" si="1"/>
        <v>6.3174625600000006E-2</v>
      </c>
      <c r="Z61" s="11">
        <f t="shared" si="2"/>
        <v>8.4646089000000008E-2</v>
      </c>
      <c r="AA61" s="10">
        <f t="shared" si="11"/>
        <v>8.070016100000002E-2</v>
      </c>
      <c r="AB61" s="10">
        <f t="shared" si="12"/>
        <v>8.3039967999999992E-2</v>
      </c>
      <c r="AC61" s="11">
        <f t="shared" si="13"/>
        <v>1.53559934E-12</v>
      </c>
      <c r="AD61" s="11">
        <f t="shared" si="14"/>
        <v>1070.6964674632231</v>
      </c>
      <c r="AE61" s="11">
        <f t="shared" si="15"/>
        <v>3.0563324299999998E-12</v>
      </c>
      <c r="AF61" s="11">
        <f t="shared" si="16"/>
        <v>2131.027443782496</v>
      </c>
      <c r="AG61" s="11">
        <f t="shared" si="17"/>
        <v>4.7093429900000006E-12</v>
      </c>
      <c r="AH61" s="11">
        <f t="shared" ref="AH61:AR61" si="256">AG61/(8952.597*1.602E-19)</f>
        <v>3283.5888712127821</v>
      </c>
      <c r="AI61" s="11">
        <f t="shared" si="19"/>
        <v>6.1023298600000007E-12</v>
      </c>
      <c r="AJ61" s="11">
        <f t="shared" ref="AJ61:AR61" si="257">AI61/(8952.597*1.602E-19)</f>
        <v>4254.8488099749675</v>
      </c>
      <c r="AK61" s="11">
        <f t="shared" si="21"/>
        <v>6.3174625600000008E-12</v>
      </c>
      <c r="AL61" s="11">
        <f t="shared" si="22"/>
        <v>4404.8500609040184</v>
      </c>
      <c r="AM61" s="11">
        <f t="shared" si="23"/>
        <v>8.4646089000000004E-12</v>
      </c>
      <c r="AN61" s="11">
        <f t="shared" ref="AN61:AR61" si="258">AM61/(8952.597*1.602E-19)</f>
        <v>5901.9476054787565</v>
      </c>
      <c r="AO61" s="11">
        <f t="shared" si="25"/>
        <v>8.0700161000000022E-12</v>
      </c>
      <c r="AP61" s="11">
        <f t="shared" ref="AP61:AR61" si="259">AO61/(8952.597*1.602E-19)</f>
        <v>5626.8178199668528</v>
      </c>
      <c r="AQ61" s="11">
        <f t="shared" si="27"/>
        <v>8.3039967999999999E-12</v>
      </c>
      <c r="AR61" s="11">
        <f t="shared" si="7"/>
        <v>5789.9608367804512</v>
      </c>
    </row>
    <row r="62" spans="1:44">
      <c r="A62" s="2">
        <v>61</v>
      </c>
      <c r="B62" s="2">
        <v>72.773897511702387</v>
      </c>
      <c r="C62" s="2">
        <v>2.6209162000000001E-2</v>
      </c>
      <c r="D62" s="2">
        <v>1.2531151000000001E-2</v>
      </c>
      <c r="E62" s="3">
        <v>5.4143710599999999E-2</v>
      </c>
      <c r="F62" s="3">
        <v>1.88516239E-2</v>
      </c>
      <c r="G62" s="4">
        <v>8.6548927600000006E-2</v>
      </c>
      <c r="H62" s="4">
        <v>2.6883419799999999E-2</v>
      </c>
      <c r="I62" s="5">
        <v>7.3295570300000001E-2</v>
      </c>
      <c r="J62" s="5">
        <v>2.5674154300000002E-2</v>
      </c>
      <c r="K62" s="6">
        <v>7.0863408599999997E-2</v>
      </c>
      <c r="L62" s="6">
        <v>2.8732773E-2</v>
      </c>
      <c r="M62" s="7">
        <v>0.139433799</v>
      </c>
      <c r="N62" s="7">
        <v>6.2828690100000001E-2</v>
      </c>
      <c r="O62" s="8">
        <v>0.13838916100000001</v>
      </c>
      <c r="P62" s="8">
        <v>7.5862227599999998E-2</v>
      </c>
      <c r="Q62" s="9">
        <v>0.16184943500000001</v>
      </c>
      <c r="R62" s="9">
        <v>9.1522239800000002E-2</v>
      </c>
      <c r="S62" s="10">
        <v>9.7302784500000003E-2</v>
      </c>
      <c r="T62" s="10">
        <v>4.6092595E-2</v>
      </c>
      <c r="U62" s="10">
        <f t="shared" si="8"/>
        <v>1.6739162000000002E-2</v>
      </c>
      <c r="V62" s="10">
        <f t="shared" si="9"/>
        <v>4.1842710599999999E-2</v>
      </c>
      <c r="W62" s="10">
        <f t="shared" si="10"/>
        <v>5.4488927600000008E-2</v>
      </c>
      <c r="X62" s="11">
        <f t="shared" si="0"/>
        <v>5.1226570300000003E-2</v>
      </c>
      <c r="Y62" s="11">
        <f t="shared" si="1"/>
        <v>6.1035108599999999E-2</v>
      </c>
      <c r="Z62" s="11">
        <f t="shared" si="2"/>
        <v>8.1150798999999996E-2</v>
      </c>
      <c r="AA62" s="10">
        <f t="shared" si="11"/>
        <v>7.5497654999999997E-2</v>
      </c>
      <c r="AB62" s="10">
        <f t="shared" si="12"/>
        <v>7.4511435000000015E-2</v>
      </c>
      <c r="AC62" s="11">
        <f t="shared" si="13"/>
        <v>1.6739162000000002E-12</v>
      </c>
      <c r="AD62" s="11">
        <f t="shared" si="14"/>
        <v>1167.1378825738896</v>
      </c>
      <c r="AE62" s="11">
        <f t="shared" si="15"/>
        <v>4.1842710600000002E-12</v>
      </c>
      <c r="AF62" s="11">
        <f t="shared" si="16"/>
        <v>2917.4825269530243</v>
      </c>
      <c r="AG62" s="11">
        <f t="shared" si="17"/>
        <v>5.4488927600000007E-12</v>
      </c>
      <c r="AH62" s="11">
        <f t="shared" ref="AH62:AR62" si="260">AG62/(8952.597*1.602E-19)</f>
        <v>3799.239865340091</v>
      </c>
      <c r="AI62" s="11">
        <f t="shared" si="19"/>
        <v>5.1226570300000005E-12</v>
      </c>
      <c r="AJ62" s="11">
        <f t="shared" ref="AJ62:AR62" si="261">AI62/(8952.597*1.602E-19)</f>
        <v>3571.772039213462</v>
      </c>
      <c r="AK62" s="11">
        <f t="shared" si="21"/>
        <v>6.1035108599999999E-12</v>
      </c>
      <c r="AL62" s="11">
        <f t="shared" si="22"/>
        <v>4255.6722620924147</v>
      </c>
      <c r="AM62" s="11">
        <f t="shared" si="23"/>
        <v>8.1150799000000001E-12</v>
      </c>
      <c r="AN62" s="11">
        <f t="shared" ref="AN62:AR62" si="262">AM62/(8952.597*1.602E-19)</f>
        <v>5658.2385494590053</v>
      </c>
      <c r="AO62" s="11">
        <f t="shared" si="25"/>
        <v>7.5497654999999995E-12</v>
      </c>
      <c r="AP62" s="11">
        <f t="shared" ref="AP62:AR62" si="263">AO62/(8952.597*1.602E-19)</f>
        <v>5264.0731475084594</v>
      </c>
      <c r="AQ62" s="11">
        <f t="shared" si="27"/>
        <v>7.4511435000000017E-12</v>
      </c>
      <c r="AR62" s="11">
        <f t="shared" si="7"/>
        <v>5195.3089690775441</v>
      </c>
    </row>
    <row r="63" spans="1:44">
      <c r="A63" s="2">
        <v>62</v>
      </c>
      <c r="B63" s="2">
        <v>73.766304303194545</v>
      </c>
      <c r="C63" s="2">
        <v>2.50740918E-2</v>
      </c>
      <c r="D63" s="2">
        <v>1.19059449E-2</v>
      </c>
      <c r="E63" s="3">
        <v>4.7263485899999999E-2</v>
      </c>
      <c r="F63" s="3">
        <v>1.8124208400000001E-2</v>
      </c>
      <c r="G63" s="4">
        <v>6.7899073099999999E-2</v>
      </c>
      <c r="H63" s="4">
        <v>2.6788902900000001E-2</v>
      </c>
      <c r="I63" s="10">
        <v>6.1185676600000002E-2</v>
      </c>
      <c r="J63" s="5">
        <v>2.6807838399999999E-2</v>
      </c>
      <c r="K63" s="6">
        <v>7.6728659699999993E-2</v>
      </c>
      <c r="L63" s="6">
        <v>2.8028466299999999E-2</v>
      </c>
      <c r="M63" s="7">
        <v>0.135792206</v>
      </c>
      <c r="N63" s="7">
        <v>5.4557054100000002E-2</v>
      </c>
      <c r="O63" s="8">
        <v>0.13318665499999999</v>
      </c>
      <c r="P63" s="8">
        <v>7.4168158600000006E-2</v>
      </c>
      <c r="Q63" s="9">
        <v>0.170183691</v>
      </c>
      <c r="R63" s="9">
        <v>9.3152640100000003E-2</v>
      </c>
      <c r="S63" s="10">
        <v>9.4707427900000002E-2</v>
      </c>
      <c r="T63" s="10">
        <v>4.8923068100000001E-2</v>
      </c>
      <c r="U63" s="10">
        <f t="shared" si="8"/>
        <v>1.5604091800000001E-2</v>
      </c>
      <c r="V63" s="10">
        <f t="shared" si="9"/>
        <v>3.49624859E-2</v>
      </c>
      <c r="W63" s="10">
        <f t="shared" si="10"/>
        <v>3.58390731E-2</v>
      </c>
      <c r="X63" s="11">
        <f t="shared" si="0"/>
        <v>3.9116676600000004E-2</v>
      </c>
      <c r="Y63" s="11">
        <f t="shared" si="1"/>
        <v>6.6900359699999995E-2</v>
      </c>
      <c r="Z63" s="11">
        <f t="shared" si="2"/>
        <v>7.7509205999999997E-2</v>
      </c>
      <c r="AA63" s="10">
        <f t="shared" si="11"/>
        <v>7.8923067000000013E-2</v>
      </c>
      <c r="AB63" s="10">
        <f t="shared" si="12"/>
        <v>8.2845690999999999E-2</v>
      </c>
      <c r="AC63" s="11">
        <f t="shared" si="13"/>
        <v>1.56040918E-12</v>
      </c>
      <c r="AD63" s="11">
        <f t="shared" si="14"/>
        <v>1087.9951256186296</v>
      </c>
      <c r="AE63" s="11">
        <f t="shared" si="15"/>
        <v>3.4962485900000001E-12</v>
      </c>
      <c r="AF63" s="11">
        <f t="shared" si="16"/>
        <v>2437.758936967422</v>
      </c>
      <c r="AG63" s="11">
        <f t="shared" si="17"/>
        <v>3.58390731E-12</v>
      </c>
      <c r="AH63" s="11">
        <f t="shared" ref="AH63:AR63" si="264">AG63/(8952.597*1.602E-19)</f>
        <v>2498.8789696488293</v>
      </c>
      <c r="AI63" s="11">
        <f t="shared" si="19"/>
        <v>3.9116676600000004E-12</v>
      </c>
      <c r="AJ63" s="11">
        <f t="shared" ref="AJ63:AR63" si="265">AI63/(8952.597*1.602E-19)</f>
        <v>2727.4098368993386</v>
      </c>
      <c r="AK63" s="11">
        <f t="shared" si="21"/>
        <v>6.6900359699999999E-12</v>
      </c>
      <c r="AL63" s="11">
        <f t="shared" si="22"/>
        <v>4664.626829209823</v>
      </c>
      <c r="AM63" s="11">
        <f t="shared" si="23"/>
        <v>7.750920599999999E-12</v>
      </c>
      <c r="AN63" s="11">
        <f t="shared" ref="AN63:AR63" si="266">AM63/(8952.597*1.602E-19)</f>
        <v>5404.3285184063207</v>
      </c>
      <c r="AO63" s="11">
        <f t="shared" si="25"/>
        <v>7.8923067000000017E-12</v>
      </c>
      <c r="AP63" s="11">
        <f t="shared" ref="AP63:AR63" si="267">AO63/(8952.597*1.602E-19)</f>
        <v>5502.9099607625058</v>
      </c>
      <c r="AQ63" s="11">
        <f t="shared" si="27"/>
        <v>8.2845691000000004E-12</v>
      </c>
      <c r="AR63" s="11">
        <f t="shared" si="7"/>
        <v>5776.4148751359671</v>
      </c>
    </row>
    <row r="64" spans="1:44">
      <c r="A64" s="2">
        <v>63</v>
      </c>
      <c r="B64" s="2">
        <v>74.788433111603837</v>
      </c>
      <c r="C64" s="2">
        <v>2.5434246600000002E-2</v>
      </c>
      <c r="D64" s="2">
        <v>1.1494252E-2</v>
      </c>
      <c r="E64" s="3">
        <v>5.3714898699999999E-2</v>
      </c>
      <c r="F64" s="3">
        <v>1.7915969100000002E-2</v>
      </c>
      <c r="G64" s="4">
        <v>6.4670086099999996E-2</v>
      </c>
      <c r="H64" s="4">
        <v>2.44687091E-2</v>
      </c>
      <c r="I64" s="10">
        <v>6.5046523999999994E-2</v>
      </c>
      <c r="J64" s="5">
        <v>2.7152109800000001E-2</v>
      </c>
      <c r="K64" s="6">
        <v>6.5515880200000001E-2</v>
      </c>
      <c r="L64" s="6">
        <v>2.7479594400000001E-2</v>
      </c>
      <c r="M64" s="7">
        <v>0.14575048900000001</v>
      </c>
      <c r="N64" s="7">
        <v>5.4032090300000002E-2</v>
      </c>
      <c r="O64" s="8">
        <v>0.136612067</v>
      </c>
      <c r="P64" s="8">
        <v>7.9646144099999996E-2</v>
      </c>
      <c r="Q64" s="9">
        <v>0.16479808900000001</v>
      </c>
      <c r="R64" s="9">
        <v>9.0618684000000005E-2</v>
      </c>
      <c r="S64" s="10">
        <v>0.104703769</v>
      </c>
      <c r="T64" s="10">
        <v>4.99865122E-2</v>
      </c>
      <c r="U64" s="10">
        <f t="shared" si="8"/>
        <v>1.5964246600000002E-2</v>
      </c>
      <c r="V64" s="10">
        <f t="shared" si="9"/>
        <v>4.14138987E-2</v>
      </c>
      <c r="W64" s="10">
        <f t="shared" si="10"/>
        <v>3.2610086099999998E-2</v>
      </c>
      <c r="X64" s="11">
        <f t="shared" si="0"/>
        <v>4.2977523999999996E-2</v>
      </c>
      <c r="Y64" s="11">
        <f t="shared" si="1"/>
        <v>5.5687580200000003E-2</v>
      </c>
      <c r="Z64" s="11">
        <f t="shared" si="2"/>
        <v>8.7467489000000009E-2</v>
      </c>
      <c r="AA64" s="10">
        <f t="shared" si="11"/>
        <v>7.8397538000000017E-2</v>
      </c>
      <c r="AB64" s="10">
        <f t="shared" si="12"/>
        <v>7.746008900000001E-2</v>
      </c>
      <c r="AC64" s="11">
        <f t="shared" si="13"/>
        <v>1.5964246600000003E-12</v>
      </c>
      <c r="AD64" s="11">
        <f t="shared" si="14"/>
        <v>1113.1069150063436</v>
      </c>
      <c r="AE64" s="11">
        <f t="shared" si="15"/>
        <v>4.1413898700000001E-12</v>
      </c>
      <c r="AF64" s="11">
        <f t="shared" si="16"/>
        <v>2887.5836220383999</v>
      </c>
      <c r="AG64" s="11">
        <f t="shared" si="17"/>
        <v>3.2610086099999997E-12</v>
      </c>
      <c r="AH64" s="11">
        <f t="shared" ref="AH64:AR64" si="268">AG64/(8952.597*1.602E-19)</f>
        <v>2273.7378873151606</v>
      </c>
      <c r="AI64" s="11">
        <f t="shared" si="19"/>
        <v>4.2977523999999997E-12</v>
      </c>
      <c r="AJ64" s="11">
        <f t="shared" ref="AJ64:AR64" si="269">AI64/(8952.597*1.602E-19)</f>
        <v>2996.607378531166</v>
      </c>
      <c r="AK64" s="11">
        <f t="shared" si="21"/>
        <v>5.5687580200000004E-12</v>
      </c>
      <c r="AL64" s="11">
        <f t="shared" si="22"/>
        <v>3882.8159044217177</v>
      </c>
      <c r="AM64" s="11">
        <f t="shared" si="23"/>
        <v>8.746748900000001E-12</v>
      </c>
      <c r="AN64" s="11">
        <f t="shared" ref="AN64:AR64" si="270">AM64/(8952.597*1.602E-19)</f>
        <v>6098.6696888120787</v>
      </c>
      <c r="AO64" s="11">
        <f t="shared" si="25"/>
        <v>7.8397538000000022E-12</v>
      </c>
      <c r="AP64" s="11">
        <f t="shared" ref="AP64:AR64" si="271">AO64/(8952.597*1.602E-19)</f>
        <v>5466.2674571359103</v>
      </c>
      <c r="AQ64" s="11">
        <f t="shared" si="27"/>
        <v>7.7460089000000006E-12</v>
      </c>
      <c r="AR64" s="11">
        <f t="shared" si="7"/>
        <v>5400.9038361325984</v>
      </c>
    </row>
    <row r="65" spans="1:44">
      <c r="A65" s="2">
        <v>64</v>
      </c>
      <c r="B65" s="2">
        <v>75.774143877802416</v>
      </c>
      <c r="C65" s="2">
        <v>2.5004183900000001E-2</v>
      </c>
      <c r="D65" s="2">
        <v>9.13419899E-3</v>
      </c>
      <c r="E65" s="3">
        <v>4.56086739E-2</v>
      </c>
      <c r="F65" s="3">
        <v>1.8331648400000001E-2</v>
      </c>
      <c r="G65" s="4">
        <v>7.6916562100000002E-2</v>
      </c>
      <c r="H65" s="4">
        <v>2.01365539E-2</v>
      </c>
      <c r="I65" s="10">
        <v>6.1185141899999997E-2</v>
      </c>
      <c r="J65" s="5">
        <v>2.9863690700000001E-2</v>
      </c>
      <c r="K65" s="6">
        <v>7.7887939200000006E-2</v>
      </c>
      <c r="L65" s="6">
        <v>2.7683312700000001E-2</v>
      </c>
      <c r="M65" s="7">
        <v>0.13216077100000001</v>
      </c>
      <c r="N65" s="7">
        <v>5.7093029400000002E-2</v>
      </c>
      <c r="O65" s="8">
        <v>0.13608653800000001</v>
      </c>
      <c r="P65" s="8">
        <v>7.7809720900000004E-2</v>
      </c>
      <c r="Q65" s="9">
        <v>0.175603448</v>
      </c>
      <c r="R65" s="9">
        <v>8.9629720900000001E-2</v>
      </c>
      <c r="S65" s="10">
        <v>0.10737395399999999</v>
      </c>
      <c r="T65" s="10">
        <v>4.83233068E-2</v>
      </c>
      <c r="U65" s="10">
        <f t="shared" si="8"/>
        <v>1.5534183900000002E-2</v>
      </c>
      <c r="V65" s="10">
        <f t="shared" si="9"/>
        <v>3.3307673900000001E-2</v>
      </c>
      <c r="W65" s="10">
        <f t="shared" si="10"/>
        <v>4.4856562100000004E-2</v>
      </c>
      <c r="X65" s="11">
        <f t="shared" si="0"/>
        <v>3.9116141899999998E-2</v>
      </c>
      <c r="Y65" s="11">
        <f t="shared" si="1"/>
        <v>6.8059639200000008E-2</v>
      </c>
      <c r="Z65" s="11">
        <f t="shared" si="2"/>
        <v>7.3877771000000009E-2</v>
      </c>
      <c r="AA65" s="10">
        <f t="shared" si="11"/>
        <v>8.5003918000000012E-2</v>
      </c>
      <c r="AB65" s="10">
        <f t="shared" si="12"/>
        <v>8.8265447999999996E-2</v>
      </c>
      <c r="AC65" s="11">
        <f t="shared" si="13"/>
        <v>1.5534183900000003E-12</v>
      </c>
      <c r="AD65" s="11">
        <f t="shared" si="14"/>
        <v>1083.1207980757583</v>
      </c>
      <c r="AE65" s="11">
        <f t="shared" si="15"/>
        <v>3.33076739E-12</v>
      </c>
      <c r="AF65" s="11">
        <f t="shared" si="16"/>
        <v>2322.3771888406122</v>
      </c>
      <c r="AG65" s="11">
        <f t="shared" si="17"/>
        <v>4.48565621E-12</v>
      </c>
      <c r="AH65" s="11">
        <f t="shared" ref="AH65:AR65" si="272">AG65/(8952.597*1.602E-19)</f>
        <v>3127.6232889638186</v>
      </c>
      <c r="AI65" s="11">
        <f t="shared" si="19"/>
        <v>3.91161419E-12</v>
      </c>
      <c r="AJ65" s="11">
        <f t="shared" ref="AJ65:AR65" si="273">AI65/(8952.597*1.602E-19)</f>
        <v>2727.3725549478399</v>
      </c>
      <c r="AK65" s="11">
        <f t="shared" si="21"/>
        <v>6.805963920000001E-12</v>
      </c>
      <c r="AL65" s="11">
        <f t="shared" si="22"/>
        <v>4745.4575793358645</v>
      </c>
      <c r="AM65" s="11">
        <f t="shared" si="23"/>
        <v>7.387777100000001E-12</v>
      </c>
      <c r="AN65" s="11">
        <f t="shared" ref="AN65:AR65" si="274">AM65/(8952.597*1.602E-19)</f>
        <v>5151.1267537896283</v>
      </c>
      <c r="AO65" s="11">
        <f t="shared" si="25"/>
        <v>8.5003918000000013E-12</v>
      </c>
      <c r="AP65" s="11">
        <f t="shared" ref="AP65:AR65" si="275">AO65/(8952.597*1.602E-19)</f>
        <v>5926.8972284875754</v>
      </c>
      <c r="AQ65" s="11">
        <f t="shared" si="27"/>
        <v>8.8265447999999992E-12</v>
      </c>
      <c r="AR65" s="11">
        <f t="shared" si="7"/>
        <v>6154.307371130988</v>
      </c>
    </row>
    <row r="66" spans="1:44">
      <c r="A66" s="2">
        <v>65</v>
      </c>
      <c r="B66" s="2">
        <v>76.760057896033501</v>
      </c>
      <c r="C66" s="2">
        <v>2.4480253E-2</v>
      </c>
      <c r="D66" s="2">
        <v>1.68775006E-3</v>
      </c>
      <c r="E66" s="3">
        <v>4.4331716700000003E-2</v>
      </c>
      <c r="F66" s="3">
        <v>2.1301439200000001E-2</v>
      </c>
      <c r="G66" s="4">
        <v>7.1433738799999993E-2</v>
      </c>
      <c r="H66" s="4">
        <v>1.8092140400000001E-2</v>
      </c>
      <c r="I66" s="10">
        <v>6.2219019899999999E-2</v>
      </c>
      <c r="J66" s="5">
        <v>2.72061343E-2</v>
      </c>
      <c r="K66" s="6">
        <v>6.57628782E-2</v>
      </c>
      <c r="L66" s="6">
        <v>2.5726076600000002E-2</v>
      </c>
      <c r="M66" s="7">
        <v>0.14393135000000001</v>
      </c>
      <c r="N66" s="7">
        <v>5.7439984100000001E-2</v>
      </c>
      <c r="O66" s="8">
        <v>0.142692918</v>
      </c>
      <c r="P66" s="8">
        <v>7.4940873099999999E-2</v>
      </c>
      <c r="Q66" s="9">
        <v>0.16583278200000001</v>
      </c>
      <c r="R66" s="9">
        <v>9.0436055500000001E-2</v>
      </c>
      <c r="S66" s="10">
        <v>9.4724946399999996E-2</v>
      </c>
      <c r="T66" s="10">
        <v>4.98009612E-2</v>
      </c>
      <c r="U66" s="10">
        <f t="shared" si="8"/>
        <v>1.5010253000000001E-2</v>
      </c>
      <c r="V66" s="10">
        <f t="shared" si="9"/>
        <v>3.2030716700000003E-2</v>
      </c>
      <c r="W66" s="10">
        <f t="shared" si="10"/>
        <v>3.9373738799999995E-2</v>
      </c>
      <c r="X66" s="11">
        <f t="shared" ref="X66:X129" si="276">I66-0.022069</f>
        <v>4.01500199E-2</v>
      </c>
      <c r="Y66" s="11">
        <f t="shared" ref="Y66:Y129" si="277">K66-0.0098283</f>
        <v>5.5934578200000001E-2</v>
      </c>
      <c r="Z66" s="11">
        <f t="shared" ref="Z66:Z129" si="278">M66-0.058283</f>
        <v>8.5648350000000012E-2</v>
      </c>
      <c r="AA66" s="10">
        <f t="shared" si="11"/>
        <v>7.0307528000000008E-2</v>
      </c>
      <c r="AB66" s="10">
        <f t="shared" si="12"/>
        <v>7.8494782000000013E-2</v>
      </c>
      <c r="AC66" s="11">
        <f t="shared" si="13"/>
        <v>1.5010253E-12</v>
      </c>
      <c r="AD66" s="11">
        <f t="shared" si="14"/>
        <v>1046.5897219537258</v>
      </c>
      <c r="AE66" s="11">
        <f t="shared" si="15"/>
        <v>3.2030716700000003E-12</v>
      </c>
      <c r="AF66" s="11">
        <f t="shared" si="16"/>
        <v>2233.3413624028562</v>
      </c>
      <c r="AG66" s="11">
        <f t="shared" si="17"/>
        <v>3.9373738799999999E-12</v>
      </c>
      <c r="AH66" s="11">
        <f t="shared" ref="AH66:AR66" si="279">AG66/(8952.597*1.602E-19)</f>
        <v>2745.3334959091376</v>
      </c>
      <c r="AI66" s="11">
        <f t="shared" si="19"/>
        <v>4.01500199E-12</v>
      </c>
      <c r="AJ66" s="11">
        <f t="shared" ref="AJ66:AR66" si="280">AI66/(8952.597*1.602E-19)</f>
        <v>2799.4596868938552</v>
      </c>
      <c r="AK66" s="11">
        <f t="shared" si="21"/>
        <v>5.5934578200000004E-12</v>
      </c>
      <c r="AL66" s="11">
        <f t="shared" si="22"/>
        <v>3900.0378371994748</v>
      </c>
      <c r="AM66" s="11">
        <f t="shared" si="23"/>
        <v>8.5648350000000016E-12</v>
      </c>
      <c r="AN66" s="11">
        <f t="shared" ref="AN66:AR66" si="281">AM66/(8952.597*1.602E-19)</f>
        <v>5971.8302424546337</v>
      </c>
      <c r="AO66" s="11">
        <f t="shared" si="25"/>
        <v>7.0307528000000005E-12</v>
      </c>
      <c r="AP66" s="11">
        <f t="shared" ref="AP66:AR66" si="282">AO66/(8952.597*1.602E-19)</f>
        <v>4902.1916006861302</v>
      </c>
      <c r="AQ66" s="11">
        <f t="shared" si="27"/>
        <v>7.8494782000000016E-12</v>
      </c>
      <c r="AR66" s="11">
        <f t="shared" ref="AR66:AR129" si="283">AQ66/(8952.597*1.602E-19)</f>
        <v>5473.0477939444672</v>
      </c>
    </row>
    <row r="67" spans="1:44">
      <c r="A67" s="2">
        <v>66</v>
      </c>
      <c r="B67" s="2">
        <v>77.758657715365032</v>
      </c>
      <c r="C67" s="2">
        <v>2.3387746500000001E-2</v>
      </c>
      <c r="D67" s="2">
        <v>1.2008554100000001E-2</v>
      </c>
      <c r="E67" s="3">
        <v>4.6431940200000001E-2</v>
      </c>
      <c r="F67" s="3">
        <v>1.8143579999999999E-2</v>
      </c>
      <c r="G67" s="4">
        <v>7.7229699799999996E-2</v>
      </c>
      <c r="H67" s="4">
        <v>1.8790207900000001E-2</v>
      </c>
      <c r="I67" s="10">
        <v>7.3080173100000007E-2</v>
      </c>
      <c r="J67" s="5">
        <v>3.0104563599999998E-2</v>
      </c>
      <c r="K67" s="6">
        <v>6.8986575999999994E-2</v>
      </c>
      <c r="L67" s="6">
        <v>2.79734245E-2</v>
      </c>
      <c r="M67" s="7">
        <v>0.15354120900000001</v>
      </c>
      <c r="N67" s="7">
        <v>5.8823521300000001E-2</v>
      </c>
      <c r="O67" s="8">
        <v>0.127996528</v>
      </c>
      <c r="P67" s="8">
        <v>7.4550918600000002E-2</v>
      </c>
      <c r="Q67" s="9">
        <v>0.18121811500000001</v>
      </c>
      <c r="R67" s="9">
        <v>9.1142230699999993E-2</v>
      </c>
      <c r="S67" s="10">
        <v>9.7463072400000003E-2</v>
      </c>
      <c r="T67" s="10">
        <v>4.9674474900000001E-2</v>
      </c>
      <c r="U67" s="10">
        <f t="shared" ref="U67:U130" si="284">C67-0.00947</f>
        <v>1.3917746500000001E-2</v>
      </c>
      <c r="V67" s="10">
        <f t="shared" ref="V67:V130" si="285">E67-0.012301</f>
        <v>3.4130940200000001E-2</v>
      </c>
      <c r="W67" s="10">
        <f t="shared" ref="W67:W130" si="286">G67-0.03206</f>
        <v>4.5169699799999997E-2</v>
      </c>
      <c r="X67" s="11">
        <f t="shared" si="276"/>
        <v>5.1011173100000008E-2</v>
      </c>
      <c r="Y67" s="11">
        <f t="shared" si="277"/>
        <v>5.9158275999999996E-2</v>
      </c>
      <c r="Z67" s="11">
        <f t="shared" si="278"/>
        <v>9.525820900000001E-2</v>
      </c>
      <c r="AA67" s="10">
        <f t="shared" ref="AA67:AA130" si="287">O68-0.057689</f>
        <v>7.3018523000000002E-2</v>
      </c>
      <c r="AB67" s="10">
        <f t="shared" ref="AB67:AB130" si="288">Q67-0.087338</f>
        <v>9.3880115000000014E-2</v>
      </c>
      <c r="AC67" s="11">
        <f t="shared" ref="AC67:AC130" si="289">U67/(3/0.0000000003)</f>
        <v>1.3917746500000001E-12</v>
      </c>
      <c r="AD67" s="11">
        <f t="shared" ref="AD67:AD130" si="290">AC67/(8952.597*1.602E-19)</f>
        <v>970.41471850324172</v>
      </c>
      <c r="AE67" s="11">
        <f t="shared" ref="AE67:AE130" si="291">V67/(3/0.0000000003)</f>
        <v>3.41309402E-12</v>
      </c>
      <c r="AF67" s="11">
        <f t="shared" ref="AF67:AF130" si="292">AE67/(8952.597*1.602E-19)</f>
        <v>2379.7794223679798</v>
      </c>
      <c r="AG67" s="11">
        <f t="shared" ref="AG67:AG130" si="293">W67/(3/0.0000000003)</f>
        <v>4.5169699799999997E-12</v>
      </c>
      <c r="AH67" s="11">
        <f t="shared" ref="AH67:AR67" si="294">AG67/(8952.597*1.602E-19)</f>
        <v>3149.4568115817406</v>
      </c>
      <c r="AI67" s="11">
        <f t="shared" ref="AI67:AI130" si="295">X67/(3/0.0000000003)</f>
        <v>5.1011173100000005E-12</v>
      </c>
      <c r="AJ67" s="11">
        <f t="shared" ref="AJ67:AR67" si="296">AI67/(8952.597*1.602E-19)</f>
        <v>3556.7534718610254</v>
      </c>
      <c r="AK67" s="11">
        <f t="shared" ref="AK67:AK130" si="297">Y67/(3/0.0000000003)</f>
        <v>5.9158275999999993E-12</v>
      </c>
      <c r="AL67" s="11">
        <f t="shared" ref="AL67:AL130" si="298">AK67/(8952.597*1.602E-19)</f>
        <v>4124.810130122507</v>
      </c>
      <c r="AM67" s="11">
        <f t="shared" ref="AM67:AM130" si="299">Z67/(3/0.0000000003)</f>
        <v>9.5258209000000012E-12</v>
      </c>
      <c r="AN67" s="11">
        <f t="shared" ref="AN67:AR67" si="300">AM67/(8952.597*1.602E-19)</f>
        <v>6641.8775533710123</v>
      </c>
      <c r="AO67" s="11">
        <f t="shared" ref="AO67:AO130" si="301">AA67/(3/0.0000000003)</f>
        <v>7.3018522999999997E-12</v>
      </c>
      <c r="AP67" s="11">
        <f t="shared" ref="AP67:AR67" si="302">AO67/(8952.597*1.602E-19)</f>
        <v>5091.2156966336088</v>
      </c>
      <c r="AQ67" s="11">
        <f t="shared" ref="AQ67:AQ130" si="303">AB67/(3/0.0000000003)</f>
        <v>9.3880115000000018E-12</v>
      </c>
      <c r="AR67" s="11">
        <f t="shared" si="283"/>
        <v>6545.7899646883907</v>
      </c>
    </row>
    <row r="68" spans="1:44">
      <c r="A68" s="2">
        <v>67</v>
      </c>
      <c r="B68" s="2">
        <v>78.749910692288736</v>
      </c>
      <c r="C68" s="2">
        <v>2.3433896799999999E-2</v>
      </c>
      <c r="D68" s="2">
        <v>8.8157564599999991E-3</v>
      </c>
      <c r="E68" s="3">
        <v>4.6607628900000003E-2</v>
      </c>
      <c r="F68" s="3">
        <v>1.57332398E-2</v>
      </c>
      <c r="G68" s="4">
        <v>6.53697211E-2</v>
      </c>
      <c r="H68" s="4">
        <v>1.9348257000000001E-2</v>
      </c>
      <c r="I68" s="10">
        <v>5.9100485199999997E-2</v>
      </c>
      <c r="J68" s="5">
        <v>2.61094233E-2</v>
      </c>
      <c r="K68" s="6">
        <v>6.6014781499999994E-2</v>
      </c>
      <c r="L68" s="6">
        <v>2.36253703E-2</v>
      </c>
      <c r="M68" s="7">
        <v>0.14549141199999999</v>
      </c>
      <c r="N68" s="7">
        <v>5.72346153E-2</v>
      </c>
      <c r="O68" s="8">
        <v>0.13070752299999999</v>
      </c>
      <c r="P68" s="8">
        <v>7.4138794999999993E-2</v>
      </c>
      <c r="Q68" s="9">
        <v>0.17406659899999999</v>
      </c>
      <c r="R68" s="9">
        <v>9.2609623200000005E-2</v>
      </c>
      <c r="S68" s="10">
        <v>0.104358298</v>
      </c>
      <c r="T68" s="10">
        <v>5.1166144099999998E-2</v>
      </c>
      <c r="U68" s="10">
        <f t="shared" si="284"/>
        <v>1.39638968E-2</v>
      </c>
      <c r="V68" s="10">
        <f t="shared" si="285"/>
        <v>3.4306628900000004E-2</v>
      </c>
      <c r="W68" s="10">
        <f t="shared" si="286"/>
        <v>3.3309721100000002E-2</v>
      </c>
      <c r="X68" s="11">
        <f t="shared" si="276"/>
        <v>3.7031485199999999E-2</v>
      </c>
      <c r="Y68" s="11">
        <f t="shared" si="277"/>
        <v>5.6186481499999996E-2</v>
      </c>
      <c r="Z68" s="11">
        <f t="shared" si="278"/>
        <v>8.7208411999999985E-2</v>
      </c>
      <c r="AA68" s="10">
        <f t="shared" si="287"/>
        <v>7.6067118000000017E-2</v>
      </c>
      <c r="AB68" s="10">
        <f t="shared" si="288"/>
        <v>8.672859899999999E-2</v>
      </c>
      <c r="AC68" s="11">
        <f t="shared" si="289"/>
        <v>1.3963896799999999E-12</v>
      </c>
      <c r="AD68" s="11">
        <f t="shared" si="290"/>
        <v>973.63254765276236</v>
      </c>
      <c r="AE68" s="11">
        <f t="shared" si="291"/>
        <v>3.4306628900000002E-12</v>
      </c>
      <c r="AF68" s="11">
        <f t="shared" si="292"/>
        <v>2392.0293150035945</v>
      </c>
      <c r="AG68" s="11">
        <f t="shared" si="293"/>
        <v>3.33097211E-12</v>
      </c>
      <c r="AH68" s="11">
        <f t="shared" ref="AH68:AR68" si="304">AG68/(8952.597*1.602E-19)</f>
        <v>2322.5199298376347</v>
      </c>
      <c r="AI68" s="11">
        <f t="shared" si="295"/>
        <v>3.7031485200000001E-12</v>
      </c>
      <c r="AJ68" s="11">
        <f t="shared" ref="AJ68:AR68" si="305">AI68/(8952.597*1.602E-19)</f>
        <v>2582.0198899379984</v>
      </c>
      <c r="AK68" s="11">
        <f t="shared" si="297"/>
        <v>5.6186481499999998E-12</v>
      </c>
      <c r="AL68" s="11">
        <f t="shared" si="298"/>
        <v>3917.6017919646756</v>
      </c>
      <c r="AM68" s="11">
        <f t="shared" si="299"/>
        <v>8.7208411999999993E-12</v>
      </c>
      <c r="AN68" s="11">
        <f t="shared" ref="AN68:AR68" si="306">AM68/(8952.597*1.602E-19)</f>
        <v>6080.605547894892</v>
      </c>
      <c r="AO68" s="11">
        <f t="shared" si="301"/>
        <v>7.6067118000000019E-12</v>
      </c>
      <c r="AP68" s="11">
        <f t="shared" ref="AP68:AR68" si="307">AO68/(8952.597*1.602E-19)</f>
        <v>5303.7789487919526</v>
      </c>
      <c r="AQ68" s="11">
        <f t="shared" si="303"/>
        <v>8.672859899999999E-12</v>
      </c>
      <c r="AR68" s="11">
        <f t="shared" si="283"/>
        <v>6047.1505918551911</v>
      </c>
    </row>
    <row r="69" spans="1:44">
      <c r="A69" s="2">
        <v>68</v>
      </c>
      <c r="B69" s="2">
        <v>79.743817237414802</v>
      </c>
      <c r="C69" s="2">
        <v>1.33006785E-2</v>
      </c>
      <c r="D69" s="2">
        <v>1.17546471E-2</v>
      </c>
      <c r="E69" s="3">
        <v>6.0551511500000002E-2</v>
      </c>
      <c r="F69" s="3">
        <v>1.8072670200000002E-2</v>
      </c>
      <c r="G69" s="4">
        <v>6.9373457400000005E-2</v>
      </c>
      <c r="H69" s="4">
        <v>2.1111901799999999E-2</v>
      </c>
      <c r="I69" s="10">
        <v>6.06487172E-2</v>
      </c>
      <c r="J69" s="5">
        <v>2.8391974300000001E-2</v>
      </c>
      <c r="K69" s="6">
        <v>8.1237520999999993E-2</v>
      </c>
      <c r="L69" s="6">
        <v>2.3328733800000001E-2</v>
      </c>
      <c r="M69" s="7">
        <v>0.15400694200000001</v>
      </c>
      <c r="N69" s="7">
        <v>5.7221467300000002E-2</v>
      </c>
      <c r="O69" s="8">
        <v>0.13375611800000001</v>
      </c>
      <c r="P69" s="8">
        <v>7.4039019799999994E-2</v>
      </c>
      <c r="Q69" s="9">
        <v>0.18000909800000001</v>
      </c>
      <c r="R69" s="9">
        <v>9.3455064099999999E-2</v>
      </c>
      <c r="S69" s="10">
        <v>0.10075429</v>
      </c>
      <c r="T69" s="10">
        <v>4.70532429E-2</v>
      </c>
      <c r="U69" s="10">
        <f t="shared" si="284"/>
        <v>3.8306785000000003E-3</v>
      </c>
      <c r="V69" s="10">
        <f t="shared" si="285"/>
        <v>4.8250511500000003E-2</v>
      </c>
      <c r="W69" s="10">
        <f t="shared" si="286"/>
        <v>3.7313457400000007E-2</v>
      </c>
      <c r="X69" s="11">
        <f t="shared" si="276"/>
        <v>3.8579717200000002E-2</v>
      </c>
      <c r="Y69" s="11">
        <f t="shared" si="277"/>
        <v>7.1409220999999995E-2</v>
      </c>
      <c r="Z69" s="11">
        <f t="shared" si="278"/>
        <v>9.5723942000000006E-2</v>
      </c>
      <c r="AA69" s="10">
        <f t="shared" si="287"/>
        <v>8.2650359000000007E-2</v>
      </c>
      <c r="AB69" s="10">
        <f t="shared" si="288"/>
        <v>9.2671098000000007E-2</v>
      </c>
      <c r="AC69" s="11">
        <f t="shared" si="289"/>
        <v>3.8306785000000002E-13</v>
      </c>
      <c r="AD69" s="11">
        <f t="shared" si="290"/>
        <v>267.09401541793568</v>
      </c>
      <c r="AE69" s="11">
        <f t="shared" si="291"/>
        <v>4.8250511500000006E-12</v>
      </c>
      <c r="AF69" s="11">
        <f t="shared" si="292"/>
        <v>3364.2663727859917</v>
      </c>
      <c r="AG69" s="11">
        <f t="shared" si="293"/>
        <v>3.7313457400000005E-12</v>
      </c>
      <c r="AH69" s="11">
        <f t="shared" ref="AH69:AR69" si="308">AG69/(8952.597*1.602E-19)</f>
        <v>2601.6803984182138</v>
      </c>
      <c r="AI69" s="11">
        <f t="shared" si="295"/>
        <v>3.8579717199999999E-12</v>
      </c>
      <c r="AJ69" s="11">
        <f t="shared" ref="AJ69:AR69" si="309">AI69/(8952.597*1.602E-19)</f>
        <v>2689.9703487610345</v>
      </c>
      <c r="AK69" s="11">
        <f t="shared" si="297"/>
        <v>7.1409220999999998E-12</v>
      </c>
      <c r="AL69" s="11">
        <f t="shared" si="298"/>
        <v>4979.0071327460064</v>
      </c>
      <c r="AM69" s="11">
        <f t="shared" si="299"/>
        <v>9.5723942000000014E-12</v>
      </c>
      <c r="AN69" s="11">
        <f t="shared" ref="AN69:AR69" si="310">AM69/(8952.597*1.602E-19)</f>
        <v>6674.3507815687435</v>
      </c>
      <c r="AO69" s="11">
        <f t="shared" si="301"/>
        <v>8.2650359000000014E-12</v>
      </c>
      <c r="AP69" s="11">
        <f t="shared" ref="AP69:AR69" si="311">AO69/(8952.597*1.602E-19)</f>
        <v>5762.7953536283248</v>
      </c>
      <c r="AQ69" s="11">
        <f t="shared" si="303"/>
        <v>9.2671098000000012E-12</v>
      </c>
      <c r="AR69" s="11">
        <f t="shared" si="283"/>
        <v>6461.4912679330901</v>
      </c>
    </row>
    <row r="70" spans="1:44">
      <c r="A70" s="2">
        <v>69</v>
      </c>
      <c r="B70" s="2">
        <v>80.731839738851932</v>
      </c>
      <c r="C70" s="2">
        <v>1.3852753000000001E-2</v>
      </c>
      <c r="D70" s="2">
        <v>1.16756971E-2</v>
      </c>
      <c r="E70" s="3">
        <v>5.9988323599999997E-2</v>
      </c>
      <c r="F70" s="3">
        <v>1.5650484999999999E-2</v>
      </c>
      <c r="G70" s="4">
        <v>7.8079210100000004E-2</v>
      </c>
      <c r="H70" s="4">
        <v>1.90550931E-2</v>
      </c>
      <c r="I70" s="10">
        <v>6.5555038600000004E-2</v>
      </c>
      <c r="J70" s="5">
        <v>2.89002553E-2</v>
      </c>
      <c r="K70" s="6">
        <v>6.7544358200000001E-2</v>
      </c>
      <c r="L70" s="6">
        <v>2.38164077E-2</v>
      </c>
      <c r="M70" s="7">
        <v>0.14389696199999999</v>
      </c>
      <c r="N70" s="7">
        <v>5.7876088999999999E-2</v>
      </c>
      <c r="O70" s="8">
        <v>0.140339359</v>
      </c>
      <c r="P70" s="8">
        <v>7.3274080899999997E-2</v>
      </c>
      <c r="Q70" s="9">
        <v>0.17036014799999999</v>
      </c>
      <c r="R70" s="9">
        <v>9.23465911E-2</v>
      </c>
      <c r="S70" s="10">
        <v>9.6859039100000002E-2</v>
      </c>
      <c r="T70" s="10">
        <v>4.6959058200000001E-2</v>
      </c>
      <c r="U70" s="10">
        <f t="shared" si="284"/>
        <v>4.3827530000000014E-3</v>
      </c>
      <c r="V70" s="10">
        <f t="shared" si="285"/>
        <v>4.7687323599999998E-2</v>
      </c>
      <c r="W70" s="10">
        <f t="shared" si="286"/>
        <v>4.6019210100000006E-2</v>
      </c>
      <c r="X70" s="11">
        <f t="shared" si="276"/>
        <v>4.3486038600000006E-2</v>
      </c>
      <c r="Y70" s="11">
        <f t="shared" si="277"/>
        <v>5.7716058200000003E-2</v>
      </c>
      <c r="Z70" s="11">
        <f t="shared" si="278"/>
        <v>8.5613961999999988E-2</v>
      </c>
      <c r="AA70" s="10">
        <f t="shared" si="287"/>
        <v>9.2443013000000018E-2</v>
      </c>
      <c r="AB70" s="10">
        <f t="shared" si="288"/>
        <v>8.302214799999999E-2</v>
      </c>
      <c r="AC70" s="11">
        <f t="shared" si="289"/>
        <v>4.3827530000000014E-13</v>
      </c>
      <c r="AD70" s="11">
        <f t="shared" si="290"/>
        <v>305.58740373409154</v>
      </c>
      <c r="AE70" s="11">
        <f t="shared" si="291"/>
        <v>4.7687323599999998E-12</v>
      </c>
      <c r="AF70" s="11">
        <f t="shared" si="292"/>
        <v>3324.9981027795693</v>
      </c>
      <c r="AG70" s="11">
        <f t="shared" si="293"/>
        <v>4.6019210100000009E-12</v>
      </c>
      <c r="AH70" s="11">
        <f t="shared" ref="AH70:AR70" si="312">AG70/(8952.597*1.602E-19)</f>
        <v>3208.6889077145529</v>
      </c>
      <c r="AI70" s="11">
        <f t="shared" si="295"/>
        <v>4.3486038600000006E-12</v>
      </c>
      <c r="AJ70" s="11">
        <f t="shared" ref="AJ70:AR70" si="313">AI70/(8952.597*1.602E-19)</f>
        <v>3032.0635533087275</v>
      </c>
      <c r="AK70" s="11">
        <f t="shared" si="297"/>
        <v>5.7716058200000005E-12</v>
      </c>
      <c r="AL70" s="11">
        <f t="shared" si="298"/>
        <v>4024.251510204595</v>
      </c>
      <c r="AM70" s="11">
        <f t="shared" si="299"/>
        <v>8.5613961999999989E-12</v>
      </c>
      <c r="AN70" s="11">
        <f t="shared" ref="AN70:AR70" si="314">AM70/(8952.597*1.602E-19)</f>
        <v>5969.432539540594</v>
      </c>
      <c r="AO70" s="11">
        <f t="shared" si="301"/>
        <v>9.2443013000000017E-12</v>
      </c>
      <c r="AP70" s="11">
        <f t="shared" ref="AP70:AR70" si="315">AO70/(8952.597*1.602E-19)</f>
        <v>6445.5880438680588</v>
      </c>
      <c r="AQ70" s="11">
        <f t="shared" si="303"/>
        <v>8.3022147999999988E-12</v>
      </c>
      <c r="AR70" s="11">
        <f t="shared" si="283"/>
        <v>5788.7183374804572</v>
      </c>
    </row>
    <row r="71" spans="1:44">
      <c r="A71" s="2">
        <v>70</v>
      </c>
      <c r="B71" s="2">
        <v>81.722874065861873</v>
      </c>
      <c r="C71" s="2">
        <v>1.5717989599999999E-2</v>
      </c>
      <c r="D71" s="2">
        <v>1.28925047E-2</v>
      </c>
      <c r="E71" s="3">
        <v>5.6411146400000001E-2</v>
      </c>
      <c r="F71" s="3">
        <v>2.0076207200000001E-2</v>
      </c>
      <c r="G71" s="4">
        <v>6.4553529700000001E-2</v>
      </c>
      <c r="H71" s="4">
        <v>2.4030304999999998E-2</v>
      </c>
      <c r="I71" s="10">
        <v>6.7677701300000004E-2</v>
      </c>
      <c r="J71" s="5">
        <v>2.7358381899999999E-2</v>
      </c>
      <c r="K71" s="6">
        <v>7.3030036399999998E-2</v>
      </c>
      <c r="L71" s="6">
        <v>2.4409628799999999E-2</v>
      </c>
      <c r="M71" s="7">
        <v>0.15707775900000001</v>
      </c>
      <c r="N71" s="7">
        <v>5.8324168400000001E-2</v>
      </c>
      <c r="O71" s="8">
        <v>0.15013201300000001</v>
      </c>
      <c r="P71" s="8">
        <v>7.3444630799999994E-2</v>
      </c>
      <c r="Q71" s="9">
        <v>0.184366631</v>
      </c>
      <c r="R71" s="9">
        <v>9.2796726199999999E-2</v>
      </c>
      <c r="S71" s="10">
        <v>0.106569389</v>
      </c>
      <c r="T71" s="10">
        <v>4.8511608800000001E-2</v>
      </c>
      <c r="U71" s="10">
        <f t="shared" si="284"/>
        <v>6.2479896E-3</v>
      </c>
      <c r="V71" s="10">
        <f t="shared" si="285"/>
        <v>4.4110146400000001E-2</v>
      </c>
      <c r="W71" s="10">
        <f t="shared" si="286"/>
        <v>3.2493529700000003E-2</v>
      </c>
      <c r="X71" s="11">
        <f t="shared" si="276"/>
        <v>4.5608701300000005E-2</v>
      </c>
      <c r="Y71" s="11">
        <f t="shared" si="277"/>
        <v>6.32017364E-2</v>
      </c>
      <c r="Z71" s="11">
        <f t="shared" si="278"/>
        <v>9.879475900000001E-2</v>
      </c>
      <c r="AA71" s="10">
        <f t="shared" si="287"/>
        <v>8.2595348000000013E-2</v>
      </c>
      <c r="AB71" s="10">
        <f t="shared" si="288"/>
        <v>9.7028631000000004E-2</v>
      </c>
      <c r="AC71" s="11">
        <f t="shared" si="289"/>
        <v>6.2479896000000001E-13</v>
      </c>
      <c r="AD71" s="11">
        <f t="shared" si="290"/>
        <v>435.64100473414868</v>
      </c>
      <c r="AE71" s="11">
        <f t="shared" si="291"/>
        <v>4.4110146400000004E-12</v>
      </c>
      <c r="AF71" s="11">
        <f t="shared" si="292"/>
        <v>3075.5794626588995</v>
      </c>
      <c r="AG71" s="11">
        <f t="shared" si="293"/>
        <v>3.2493529700000003E-12</v>
      </c>
      <c r="AH71" s="11">
        <f t="shared" ref="AH71:AR71" si="316">AG71/(8952.597*1.602E-19)</f>
        <v>2265.6109936333605</v>
      </c>
      <c r="AI71" s="11">
        <f t="shared" si="295"/>
        <v>4.5608701300000005E-12</v>
      </c>
      <c r="AJ71" s="11">
        <f t="shared" ref="AJ71:AR71" si="317">AI71/(8952.597*1.602E-19)</f>
        <v>3180.0661862419993</v>
      </c>
      <c r="AK71" s="11">
        <f t="shared" si="297"/>
        <v>6.3201736400000001E-12</v>
      </c>
      <c r="AL71" s="11">
        <f t="shared" si="298"/>
        <v>4406.7403611297332</v>
      </c>
      <c r="AM71" s="11">
        <f t="shared" si="299"/>
        <v>9.8794759000000003E-12</v>
      </c>
      <c r="AN71" s="11">
        <f t="shared" ref="AN71:AR71" si="318">AM71/(8952.597*1.602E-19)</f>
        <v>6888.4634624276714</v>
      </c>
      <c r="AO71" s="11">
        <f t="shared" si="301"/>
        <v>8.259534800000002E-12</v>
      </c>
      <c r="AP71" s="11">
        <f t="shared" ref="AP71:AR71" si="319">AO71/(8952.597*1.602E-19)</f>
        <v>5758.9597122707546</v>
      </c>
      <c r="AQ71" s="11">
        <f t="shared" si="303"/>
        <v>9.7028631000000011E-12</v>
      </c>
      <c r="AR71" s="11">
        <f t="shared" si="283"/>
        <v>6765.3202074502451</v>
      </c>
    </row>
    <row r="72" spans="1:44">
      <c r="A72" s="2">
        <v>71</v>
      </c>
      <c r="B72" s="2">
        <v>82.713948427363064</v>
      </c>
      <c r="C72" s="2">
        <v>1.93079307E-2</v>
      </c>
      <c r="D72" s="2">
        <v>1.44922904E-2</v>
      </c>
      <c r="E72" s="3">
        <v>4.7208942300000001E-2</v>
      </c>
      <c r="F72" s="3">
        <v>1.7014048300000001E-2</v>
      </c>
      <c r="G72" s="4">
        <v>7.3979607500000003E-2</v>
      </c>
      <c r="H72" s="4">
        <v>2.4313860999999999E-2</v>
      </c>
      <c r="I72" s="10">
        <v>6.1185676600000002E-2</v>
      </c>
      <c r="J72" s="5">
        <v>2.78117196E-2</v>
      </c>
      <c r="K72" s="6">
        <v>7.8681811000000004E-2</v>
      </c>
      <c r="L72" s="6">
        <v>1.9877160500000001E-2</v>
      </c>
      <c r="M72" s="7">
        <v>0.14443716100000001</v>
      </c>
      <c r="N72" s="7">
        <v>5.9002698200000002E-2</v>
      </c>
      <c r="O72" s="8">
        <v>0.140284348</v>
      </c>
      <c r="P72" s="8">
        <v>7.4712493899999996E-2</v>
      </c>
      <c r="Q72" s="9">
        <v>0.19013766600000001</v>
      </c>
      <c r="R72" s="9">
        <v>9.1247092599999996E-2</v>
      </c>
      <c r="S72" s="10">
        <v>9.7877583800000001E-2</v>
      </c>
      <c r="T72" s="10">
        <v>4.96879395E-2</v>
      </c>
      <c r="U72" s="10">
        <f t="shared" si="284"/>
        <v>9.8379307000000006E-3</v>
      </c>
      <c r="V72" s="10">
        <f t="shared" si="285"/>
        <v>3.4907942300000001E-2</v>
      </c>
      <c r="W72" s="10">
        <f t="shared" si="286"/>
        <v>4.1919607500000004E-2</v>
      </c>
      <c r="X72" s="11">
        <f t="shared" si="276"/>
        <v>3.9116676600000004E-2</v>
      </c>
      <c r="Y72" s="11">
        <f t="shared" si="277"/>
        <v>6.8853511000000006E-2</v>
      </c>
      <c r="Z72" s="11">
        <f t="shared" si="278"/>
        <v>8.6154161000000007E-2</v>
      </c>
      <c r="AA72" s="10">
        <f t="shared" si="287"/>
        <v>8.0659669000000017E-2</v>
      </c>
      <c r="AB72" s="10">
        <f t="shared" si="288"/>
        <v>0.10279966600000001</v>
      </c>
      <c r="AC72" s="11">
        <f t="shared" si="289"/>
        <v>9.8379307000000011E-13</v>
      </c>
      <c r="AD72" s="11">
        <f t="shared" si="290"/>
        <v>685.94960763905999</v>
      </c>
      <c r="AE72" s="11">
        <f t="shared" si="291"/>
        <v>3.4907942300000002E-12</v>
      </c>
      <c r="AF72" s="11">
        <f t="shared" si="292"/>
        <v>2433.9558850696053</v>
      </c>
      <c r="AG72" s="11">
        <f t="shared" si="293"/>
        <v>4.1919607500000007E-12</v>
      </c>
      <c r="AH72" s="11">
        <f t="shared" ref="AH72:AR72" si="320">AG72/(8952.597*1.602E-19)</f>
        <v>2922.8441624424531</v>
      </c>
      <c r="AI72" s="11">
        <f t="shared" si="295"/>
        <v>3.9116676600000004E-12</v>
      </c>
      <c r="AJ72" s="11">
        <f t="shared" ref="AJ72:AR72" si="321">AI72/(8952.597*1.602E-19)</f>
        <v>2727.4098368993386</v>
      </c>
      <c r="AK72" s="11">
        <f t="shared" si="297"/>
        <v>6.8853511000000006E-12</v>
      </c>
      <c r="AL72" s="11">
        <f t="shared" si="298"/>
        <v>4800.8102816806486</v>
      </c>
      <c r="AM72" s="11">
        <f t="shared" si="299"/>
        <v>8.6154161000000002E-12</v>
      </c>
      <c r="AN72" s="11">
        <f t="shared" ref="AN72:AR72" si="322">AM72/(8952.597*1.602E-19)</f>
        <v>6007.0979087525384</v>
      </c>
      <c r="AO72" s="11">
        <f t="shared" si="301"/>
        <v>8.0659669000000025E-12</v>
      </c>
      <c r="AP72" s="11">
        <f t="shared" ref="AP72:AR72" si="323">AO72/(8952.597*1.602E-19)</f>
        <v>5623.9945157213251</v>
      </c>
      <c r="AQ72" s="11">
        <f t="shared" si="303"/>
        <v>1.0279966600000001E-11</v>
      </c>
      <c r="AR72" s="11">
        <f t="shared" si="283"/>
        <v>7167.7055580526103</v>
      </c>
    </row>
    <row r="73" spans="1:44">
      <c r="A73" s="2">
        <v>72</v>
      </c>
      <c r="B73" s="2">
        <v>83.710046604253918</v>
      </c>
      <c r="C73" s="2">
        <v>1.9287728699999999E-2</v>
      </c>
      <c r="D73" s="2">
        <v>1.3113341800000001E-2</v>
      </c>
      <c r="E73" s="3">
        <v>5.7158582300000003E-2</v>
      </c>
      <c r="F73" s="3">
        <v>1.9455054999999999E-2</v>
      </c>
      <c r="G73" s="4">
        <v>7.4467297000000002E-2</v>
      </c>
      <c r="H73" s="4">
        <v>2.8252506E-2</v>
      </c>
      <c r="I73" s="10">
        <v>6.5046523999999994E-2</v>
      </c>
      <c r="J73" s="5">
        <v>2.61162957E-2</v>
      </c>
      <c r="K73" s="6">
        <v>6.8666596900000001E-2</v>
      </c>
      <c r="L73" s="6">
        <v>2.1685336100000001E-2</v>
      </c>
      <c r="M73" s="7">
        <v>0.158385949</v>
      </c>
      <c r="N73" s="7">
        <v>5.9984518799999997E-2</v>
      </c>
      <c r="O73" s="8">
        <v>0.13834866900000001</v>
      </c>
      <c r="P73" s="8">
        <v>7.3260133699999994E-2</v>
      </c>
      <c r="Q73" s="9">
        <v>0.18264618299999999</v>
      </c>
      <c r="R73" s="9">
        <v>8.8735845800000004E-2</v>
      </c>
      <c r="S73" s="10">
        <v>0.111058095</v>
      </c>
      <c r="T73" s="10">
        <v>5.1834245899999999E-2</v>
      </c>
      <c r="U73" s="10">
        <f t="shared" si="284"/>
        <v>9.8177287000000002E-3</v>
      </c>
      <c r="V73" s="10">
        <f t="shared" si="285"/>
        <v>4.4857582300000004E-2</v>
      </c>
      <c r="W73" s="10">
        <f t="shared" si="286"/>
        <v>4.2407297000000004E-2</v>
      </c>
      <c r="X73" s="11">
        <f t="shared" si="276"/>
        <v>4.2977523999999996E-2</v>
      </c>
      <c r="Y73" s="11">
        <f t="shared" si="277"/>
        <v>5.8838296900000003E-2</v>
      </c>
      <c r="Z73" s="11">
        <f t="shared" si="278"/>
        <v>0.100102949</v>
      </c>
      <c r="AA73" s="10">
        <f t="shared" si="287"/>
        <v>8.7873751999999999E-2</v>
      </c>
      <c r="AB73" s="10">
        <f t="shared" si="288"/>
        <v>9.5308182999999991E-2</v>
      </c>
      <c r="AC73" s="11">
        <f t="shared" si="289"/>
        <v>9.8177286999999997E-13</v>
      </c>
      <c r="AD73" s="11">
        <f t="shared" si="290"/>
        <v>684.54102341580199</v>
      </c>
      <c r="AE73" s="11">
        <f t="shared" si="291"/>
        <v>4.4857582300000001E-12</v>
      </c>
      <c r="AF73" s="11">
        <f t="shared" si="292"/>
        <v>3127.6944223973683</v>
      </c>
      <c r="AG73" s="11">
        <f t="shared" si="293"/>
        <v>4.2407297000000001E-12</v>
      </c>
      <c r="AH73" s="11">
        <f t="shared" ref="AH73:AR73" si="324">AG73/(8952.597*1.602E-19)</f>
        <v>2956.8483073562493</v>
      </c>
      <c r="AI73" s="11">
        <f t="shared" si="295"/>
        <v>4.2977523999999997E-12</v>
      </c>
      <c r="AJ73" s="11">
        <f t="shared" ref="AJ73:AR73" si="325">AI73/(8952.597*1.602E-19)</f>
        <v>2996.607378531166</v>
      </c>
      <c r="AK73" s="11">
        <f t="shared" si="297"/>
        <v>5.8838296900000001E-12</v>
      </c>
      <c r="AL73" s="11">
        <f t="shared" si="298"/>
        <v>4102.4995909663721</v>
      </c>
      <c r="AM73" s="11">
        <f t="shared" si="299"/>
        <v>1.00102949E-11</v>
      </c>
      <c r="AN73" s="11">
        <f t="shared" ref="AN73:AR73" si="326">AM73/(8952.597*1.602E-19)</f>
        <v>6979.6769954948786</v>
      </c>
      <c r="AO73" s="11">
        <f t="shared" si="301"/>
        <v>8.7873751999999997E-12</v>
      </c>
      <c r="AP73" s="11">
        <f t="shared" ref="AP73:AR73" si="327">AO73/(8952.597*1.602E-19)</f>
        <v>6126.9963719272846</v>
      </c>
      <c r="AQ73" s="11">
        <f t="shared" si="303"/>
        <v>9.530818299999999E-12</v>
      </c>
      <c r="AR73" s="11">
        <f t="shared" si="283"/>
        <v>6645.3619899601154</v>
      </c>
    </row>
    <row r="74" spans="1:44">
      <c r="A74" s="2">
        <v>73</v>
      </c>
      <c r="B74" s="2">
        <v>84.741019955654096</v>
      </c>
      <c r="C74" s="2">
        <v>1.44048795E-2</v>
      </c>
      <c r="D74" s="1">
        <f>AVERAGE(D2:D73)</f>
        <v>9.4700211315277769E-3</v>
      </c>
      <c r="E74" s="3">
        <v>4.4279327200000003E-2</v>
      </c>
      <c r="F74" s="1">
        <f>AVERAGE(F2:F73)</f>
        <v>1.2300922360972223E-2</v>
      </c>
      <c r="G74" s="4">
        <v>7.1625243399999997E-2</v>
      </c>
      <c r="H74" s="1">
        <f>AVERAGE(H2:H73)</f>
        <v>3.2064006795833322E-2</v>
      </c>
      <c r="I74" s="10">
        <v>6.1185141899999997E-2</v>
      </c>
      <c r="J74" s="1">
        <f>AVERAGE(J2:J73)</f>
        <v>2.7068607858333336E-2</v>
      </c>
      <c r="K74" s="6">
        <v>7.6274055600000001E-2</v>
      </c>
      <c r="L74" s="1">
        <f>AVERAGE(L2:L73)</f>
        <v>2.8283094697222219E-2</v>
      </c>
      <c r="M74" s="7">
        <v>0.14938963199999999</v>
      </c>
      <c r="N74" s="1">
        <f>AVERAGE(N2:N73)</f>
        <v>5.7688774238888879E-2</v>
      </c>
      <c r="O74" s="8">
        <v>0.14556275199999999</v>
      </c>
      <c r="P74" s="1">
        <f>AVERAGE(P2:P73)</f>
        <v>8.2675168924999987E-2</v>
      </c>
      <c r="Q74" s="9">
        <v>0.19549018300000001</v>
      </c>
      <c r="R74" s="1">
        <f>AVERAGE(R2:R73)</f>
        <v>8.7337731618055497E-2</v>
      </c>
      <c r="S74" s="10">
        <v>9.9722166900000006E-2</v>
      </c>
      <c r="T74" s="1">
        <f>AVERAGE(T2:T73)</f>
        <v>3.9809825193472231E-2</v>
      </c>
      <c r="U74" s="10">
        <f t="shared" si="284"/>
        <v>4.9348795000000011E-3</v>
      </c>
      <c r="V74" s="10">
        <f t="shared" si="285"/>
        <v>3.1978327200000004E-2</v>
      </c>
      <c r="W74" s="10">
        <f t="shared" si="286"/>
        <v>3.9565243399999998E-2</v>
      </c>
      <c r="X74" s="11">
        <f t="shared" si="276"/>
        <v>3.9116141899999998E-2</v>
      </c>
      <c r="Y74" s="11">
        <f t="shared" si="277"/>
        <v>6.6445755600000003E-2</v>
      </c>
      <c r="Z74" s="11">
        <f t="shared" si="278"/>
        <v>9.1106631999999993E-2</v>
      </c>
      <c r="AA74" s="10">
        <f t="shared" si="287"/>
        <v>9.0310472000000003E-2</v>
      </c>
      <c r="AB74" s="10">
        <f t="shared" si="288"/>
        <v>0.10815218300000001</v>
      </c>
      <c r="AC74" s="11">
        <f t="shared" si="289"/>
        <v>4.9348795000000008E-13</v>
      </c>
      <c r="AD74" s="11">
        <f t="shared" si="290"/>
        <v>344.0844177496636</v>
      </c>
      <c r="AE74" s="11">
        <f t="shared" si="291"/>
        <v>3.1978327200000004E-12</v>
      </c>
      <c r="AF74" s="11">
        <f t="shared" si="292"/>
        <v>2229.6885051033628</v>
      </c>
      <c r="AG74" s="11">
        <f t="shared" si="293"/>
        <v>3.9565243399999998E-12</v>
      </c>
      <c r="AH74" s="11">
        <f t="shared" ref="AH74:AR74" si="328">AG74/(8952.597*1.602E-19)</f>
        <v>2758.6861519947383</v>
      </c>
      <c r="AI74" s="11">
        <f t="shared" si="295"/>
        <v>3.91161419E-12</v>
      </c>
      <c r="AJ74" s="11">
        <f t="shared" ref="AJ74:AR74" si="329">AI74/(8952.597*1.602E-19)</f>
        <v>2727.3725549478399</v>
      </c>
      <c r="AK74" s="11">
        <f t="shared" si="297"/>
        <v>6.6445755600000003E-12</v>
      </c>
      <c r="AL74" s="11">
        <f t="shared" si="298"/>
        <v>4632.929563439684</v>
      </c>
      <c r="AM74" s="11">
        <f t="shared" si="299"/>
        <v>9.1106631999999997E-12</v>
      </c>
      <c r="AN74" s="11">
        <f t="shared" ref="AN74:AR74" si="330">AM74/(8952.597*1.602E-19)</f>
        <v>6352.4088936422595</v>
      </c>
      <c r="AO74" s="11">
        <f t="shared" si="301"/>
        <v>9.0310472000000004E-12</v>
      </c>
      <c r="AP74" s="11">
        <f t="shared" ref="AP74:AR74" si="331">AO74/(8952.597*1.602E-19)</f>
        <v>6296.8966465781577</v>
      </c>
      <c r="AQ74" s="11">
        <f t="shared" si="303"/>
        <v>1.0815218300000002E-11</v>
      </c>
      <c r="AR74" s="11">
        <f t="shared" si="283"/>
        <v>7540.909745802318</v>
      </c>
    </row>
    <row r="75" spans="1:44">
      <c r="A75" s="2">
        <v>74</v>
      </c>
      <c r="B75" s="2">
        <v>85.732237004188221</v>
      </c>
      <c r="C75" s="2">
        <v>1.6323341299999999E-2</v>
      </c>
      <c r="E75" s="3">
        <v>3.7408694899999997E-2</v>
      </c>
      <c r="G75" s="4">
        <v>5.8226028300000003E-2</v>
      </c>
      <c r="I75" s="10">
        <v>6.2219019899999999E-2</v>
      </c>
      <c r="K75" s="6">
        <v>6.6621534699999999E-2</v>
      </c>
      <c r="M75" s="7">
        <v>0.15220484000000001</v>
      </c>
      <c r="O75" s="8">
        <v>0.14799947199999999</v>
      </c>
      <c r="Q75" s="9">
        <v>0.187810797</v>
      </c>
      <c r="S75" s="10">
        <v>0.108949063</v>
      </c>
      <c r="U75" s="10">
        <f t="shared" si="284"/>
        <v>6.8533412999999994E-3</v>
      </c>
      <c r="V75" s="10">
        <f t="shared" si="285"/>
        <v>2.5107694899999998E-2</v>
      </c>
      <c r="W75" s="10">
        <f t="shared" si="286"/>
        <v>2.6166028300000005E-2</v>
      </c>
      <c r="X75" s="11">
        <f t="shared" si="276"/>
        <v>4.01500199E-2</v>
      </c>
      <c r="Y75" s="11">
        <f t="shared" si="277"/>
        <v>5.67932347E-2</v>
      </c>
      <c r="Z75" s="11">
        <f t="shared" si="278"/>
        <v>9.3921840000000006E-2</v>
      </c>
      <c r="AA75" s="10">
        <f t="shared" si="287"/>
        <v>9.0778759000000014E-2</v>
      </c>
      <c r="AB75" s="10">
        <f t="shared" si="288"/>
        <v>0.100472797</v>
      </c>
      <c r="AC75" s="11">
        <f t="shared" si="289"/>
        <v>6.8533412999999997E-13</v>
      </c>
      <c r="AD75" s="11">
        <f t="shared" si="290"/>
        <v>477.84914522233464</v>
      </c>
      <c r="AE75" s="11">
        <f t="shared" si="291"/>
        <v>2.5107694899999998E-12</v>
      </c>
      <c r="AF75" s="11">
        <f t="shared" si="292"/>
        <v>1750.6337451000975</v>
      </c>
      <c r="AG75" s="11">
        <f t="shared" si="293"/>
        <v>2.6166028300000006E-12</v>
      </c>
      <c r="AH75" s="11">
        <f t="shared" ref="AH75:AR75" si="332">AG75/(8952.597*1.602E-19)</f>
        <v>1824.4260295366323</v>
      </c>
      <c r="AI75" s="11">
        <f t="shared" si="295"/>
        <v>4.01500199E-12</v>
      </c>
      <c r="AJ75" s="11">
        <f t="shared" ref="AJ75:AR75" si="333">AI75/(8952.597*1.602E-19)</f>
        <v>2799.4596868938552</v>
      </c>
      <c r="AK75" s="11">
        <f t="shared" si="297"/>
        <v>5.6793234699999998E-12</v>
      </c>
      <c r="AL75" s="11">
        <f t="shared" si="298"/>
        <v>3959.9076520246317</v>
      </c>
      <c r="AM75" s="11">
        <f t="shared" si="299"/>
        <v>9.392184E-12</v>
      </c>
      <c r="AN75" s="11">
        <f t="shared" ref="AN75:AR75" si="334">AM75/(8952.597*1.602E-19)</f>
        <v>6548.6992398450784</v>
      </c>
      <c r="AO75" s="11">
        <f t="shared" si="301"/>
        <v>9.077875900000001E-12</v>
      </c>
      <c r="AP75" s="11">
        <f t="shared" ref="AP75:AR75" si="335">AO75/(8952.597*1.602E-19)</f>
        <v>6329.5479523972235</v>
      </c>
      <c r="AQ75" s="11">
        <f t="shared" si="303"/>
        <v>1.00472797E-11</v>
      </c>
      <c r="AR75" s="11">
        <f t="shared" si="283"/>
        <v>7005.4646431437977</v>
      </c>
    </row>
    <row r="76" spans="1:44">
      <c r="A76" s="2">
        <v>75</v>
      </c>
      <c r="B76" s="2">
        <v>86.729175905395422</v>
      </c>
      <c r="C76" s="2">
        <v>1.7147142399999999E-2</v>
      </c>
      <c r="E76" s="3">
        <v>3.8995384600000002E-2</v>
      </c>
      <c r="G76" s="4">
        <v>6.1519852E-2</v>
      </c>
      <c r="I76" s="10">
        <v>7.3080173100000007E-2</v>
      </c>
      <c r="K76" s="6">
        <v>7.8437714399999997E-2</v>
      </c>
      <c r="M76" s="7">
        <v>0.161008281</v>
      </c>
      <c r="O76" s="8">
        <v>0.148467759</v>
      </c>
      <c r="Q76" s="9">
        <v>0.198002816</v>
      </c>
      <c r="S76" s="10">
        <v>0.109087846</v>
      </c>
      <c r="U76" s="10">
        <f t="shared" si="284"/>
        <v>7.6771423999999998E-3</v>
      </c>
      <c r="V76" s="10">
        <f t="shared" si="285"/>
        <v>2.6694384600000003E-2</v>
      </c>
      <c r="W76" s="10">
        <f t="shared" si="286"/>
        <v>2.9459852000000002E-2</v>
      </c>
      <c r="X76" s="11">
        <f t="shared" si="276"/>
        <v>5.1011173100000008E-2</v>
      </c>
      <c r="Y76" s="11">
        <f t="shared" si="277"/>
        <v>6.8609414399999999E-2</v>
      </c>
      <c r="Z76" s="11">
        <f t="shared" si="278"/>
        <v>0.102725281</v>
      </c>
      <c r="AA76" s="10">
        <f t="shared" si="287"/>
        <v>7.9058964000000009E-2</v>
      </c>
      <c r="AB76" s="10">
        <f t="shared" si="288"/>
        <v>0.110664816</v>
      </c>
      <c r="AC76" s="11">
        <f t="shared" si="289"/>
        <v>7.6771424000000001E-13</v>
      </c>
      <c r="AD76" s="11">
        <f t="shared" si="290"/>
        <v>535.28866767369993</v>
      </c>
      <c r="AE76" s="11">
        <f t="shared" si="291"/>
        <v>2.6694384600000004E-12</v>
      </c>
      <c r="AF76" s="11">
        <f t="shared" si="292"/>
        <v>1861.265666623995</v>
      </c>
      <c r="AG76" s="11">
        <f t="shared" si="293"/>
        <v>2.9459852000000001E-12</v>
      </c>
      <c r="AH76" s="11">
        <f t="shared" ref="AH76:AR76" si="336">AG76/(8952.597*1.602E-19)</f>
        <v>2054.0878500500899</v>
      </c>
      <c r="AI76" s="11">
        <f t="shared" si="295"/>
        <v>5.1011173100000005E-12</v>
      </c>
      <c r="AJ76" s="11">
        <f t="shared" ref="AJ76:AR76" si="337">AI76/(8952.597*1.602E-19)</f>
        <v>3556.7534718610254</v>
      </c>
      <c r="AK76" s="11">
        <f t="shared" si="297"/>
        <v>6.8609414399999996E-12</v>
      </c>
      <c r="AL76" s="11">
        <f t="shared" si="298"/>
        <v>4783.7906489853258</v>
      </c>
      <c r="AM76" s="11">
        <f t="shared" si="299"/>
        <v>1.0272528099999999E-11</v>
      </c>
      <c r="AN76" s="11">
        <f t="shared" ref="AN76:AR76" si="338">AM76/(8952.597*1.602E-19)</f>
        <v>7162.5190647624877</v>
      </c>
      <c r="AO76" s="11">
        <f t="shared" si="301"/>
        <v>7.9058964000000012E-12</v>
      </c>
      <c r="AP76" s="11">
        <f t="shared" ref="AP76:AR76" si="339">AO76/(8952.597*1.602E-19)</f>
        <v>5512.385377562232</v>
      </c>
      <c r="AQ76" s="11">
        <f t="shared" si="303"/>
        <v>1.10664816E-11</v>
      </c>
      <c r="AR76" s="11">
        <f t="shared" si="283"/>
        <v>7716.1030535261607</v>
      </c>
    </row>
    <row r="77" spans="1:44">
      <c r="A77" s="2">
        <v>76</v>
      </c>
      <c r="B77" s="2">
        <v>87.723432495688598</v>
      </c>
      <c r="C77" s="2">
        <v>1.8458383799999999E-2</v>
      </c>
      <c r="E77" s="3">
        <v>4.8423112999999997E-2</v>
      </c>
      <c r="G77" s="4">
        <v>6.0656508400000003E-2</v>
      </c>
      <c r="I77" s="10">
        <v>5.9100485199999997E-2</v>
      </c>
      <c r="K77" s="6">
        <v>6.4299389200000001E-2</v>
      </c>
      <c r="M77" s="7">
        <v>0.14738631299999999</v>
      </c>
      <c r="O77" s="8">
        <v>0.136747964</v>
      </c>
      <c r="Q77" s="9">
        <v>0.18594229000000001</v>
      </c>
      <c r="S77" s="10">
        <v>0.112770368</v>
      </c>
      <c r="U77" s="10">
        <f t="shared" si="284"/>
        <v>8.9883837999999994E-3</v>
      </c>
      <c r="V77" s="10">
        <f t="shared" si="285"/>
        <v>3.6122112999999997E-2</v>
      </c>
      <c r="W77" s="10">
        <f t="shared" si="286"/>
        <v>2.8596508400000005E-2</v>
      </c>
      <c r="X77" s="11">
        <f t="shared" si="276"/>
        <v>3.7031485199999999E-2</v>
      </c>
      <c r="Y77" s="11">
        <f t="shared" si="277"/>
        <v>5.4471089200000003E-2</v>
      </c>
      <c r="Z77" s="11">
        <f t="shared" si="278"/>
        <v>8.910331299999999E-2</v>
      </c>
      <c r="AA77" s="10">
        <f t="shared" si="287"/>
        <v>8.0412053000000011E-2</v>
      </c>
      <c r="AB77" s="10">
        <f t="shared" si="288"/>
        <v>9.8604290000000011E-2</v>
      </c>
      <c r="AC77" s="11">
        <f t="shared" si="289"/>
        <v>8.9883837999999995E-13</v>
      </c>
      <c r="AD77" s="11">
        <f t="shared" si="290"/>
        <v>626.71495957165894</v>
      </c>
      <c r="AE77" s="11">
        <f t="shared" si="291"/>
        <v>3.6122112999999996E-12</v>
      </c>
      <c r="AF77" s="11">
        <f t="shared" si="292"/>
        <v>2518.6139234995608</v>
      </c>
      <c r="AG77" s="11">
        <f t="shared" si="293"/>
        <v>2.8596508400000006E-12</v>
      </c>
      <c r="AH77" s="11">
        <f t="shared" ref="AH77:AR77" si="340">AG77/(8952.597*1.602E-19)</f>
        <v>1993.8912272300399</v>
      </c>
      <c r="AI77" s="11">
        <f t="shared" si="295"/>
        <v>3.7031485200000001E-12</v>
      </c>
      <c r="AJ77" s="11">
        <f t="shared" ref="AJ77:AR77" si="341">AI77/(8952.597*1.602E-19)</f>
        <v>2582.0198899379984</v>
      </c>
      <c r="AK77" s="11">
        <f t="shared" si="297"/>
        <v>5.4471089200000005E-12</v>
      </c>
      <c r="AL77" s="11">
        <f t="shared" si="298"/>
        <v>3797.9960831003045</v>
      </c>
      <c r="AM77" s="11">
        <f t="shared" si="299"/>
        <v>8.9103312999999988E-12</v>
      </c>
      <c r="AN77" s="11">
        <f t="shared" ref="AN77:AR77" si="342">AM77/(8952.597*1.602E-19)</f>
        <v>6212.727498852003</v>
      </c>
      <c r="AO77" s="11">
        <f t="shared" si="301"/>
        <v>8.0412053000000016E-12</v>
      </c>
      <c r="AP77" s="11">
        <f t="shared" ref="AP77:AR77" si="343">AO77/(8952.597*1.602E-19)</f>
        <v>5606.7294929005038</v>
      </c>
      <c r="AQ77" s="11">
        <f t="shared" si="303"/>
        <v>9.8604290000000009E-12</v>
      </c>
      <c r="AR77" s="11">
        <f t="shared" si="283"/>
        <v>6875.1830135404471</v>
      </c>
    </row>
    <row r="78" spans="1:44">
      <c r="A78" s="2">
        <v>77</v>
      </c>
      <c r="B78" s="2">
        <v>88.714586926172288</v>
      </c>
      <c r="C78" s="2">
        <v>1.6979629E-2</v>
      </c>
      <c r="E78" s="3">
        <v>4.7220605700000001E-2</v>
      </c>
      <c r="G78" s="4">
        <v>6.0113024299999998E-2</v>
      </c>
      <c r="I78" s="10">
        <v>6.06487172E-2</v>
      </c>
      <c r="K78" s="6">
        <v>6.7207929999999999E-2</v>
      </c>
      <c r="M78" s="7">
        <v>0.15976147700000001</v>
      </c>
      <c r="O78" s="8">
        <v>0.138101053</v>
      </c>
      <c r="Q78" s="9">
        <v>0.18513942799999999</v>
      </c>
      <c r="S78" s="10">
        <v>0.112056869</v>
      </c>
      <c r="U78" s="10">
        <f t="shared" si="284"/>
        <v>7.5096290000000003E-3</v>
      </c>
      <c r="V78" s="10">
        <f t="shared" si="285"/>
        <v>3.4919605700000002E-2</v>
      </c>
      <c r="W78" s="10">
        <f t="shared" si="286"/>
        <v>2.80530243E-2</v>
      </c>
      <c r="X78" s="11">
        <f t="shared" si="276"/>
        <v>3.8579717200000002E-2</v>
      </c>
      <c r="Y78" s="11">
        <f t="shared" si="277"/>
        <v>5.7379630000000001E-2</v>
      </c>
      <c r="Z78" s="11">
        <f t="shared" si="278"/>
        <v>0.10147847700000001</v>
      </c>
      <c r="AA78" s="10">
        <f t="shared" si="287"/>
        <v>8.2628381000000001E-2</v>
      </c>
      <c r="AB78" s="10">
        <f t="shared" si="288"/>
        <v>9.7801427999999996E-2</v>
      </c>
      <c r="AC78" s="11">
        <f t="shared" si="289"/>
        <v>7.5096290000000002E-13</v>
      </c>
      <c r="AD78" s="11">
        <f t="shared" si="290"/>
        <v>523.60879773882789</v>
      </c>
      <c r="AE78" s="11">
        <f t="shared" si="291"/>
        <v>3.4919605700000001E-12</v>
      </c>
      <c r="AF78" s="11">
        <f t="shared" si="292"/>
        <v>2434.7691155036982</v>
      </c>
      <c r="AG78" s="11">
        <f t="shared" si="293"/>
        <v>2.8053024299999998E-12</v>
      </c>
      <c r="AH78" s="11">
        <f t="shared" ref="AH78:AR78" si="344">AG78/(8952.597*1.602E-19)</f>
        <v>1955.9968044574671</v>
      </c>
      <c r="AI78" s="11">
        <f t="shared" si="295"/>
        <v>3.8579717199999999E-12</v>
      </c>
      <c r="AJ78" s="11">
        <f t="shared" ref="AJ78:AR78" si="345">AI78/(8952.597*1.602E-19)</f>
        <v>2689.9703487610345</v>
      </c>
      <c r="AK78" s="11">
        <f t="shared" si="297"/>
        <v>5.7379630000000004E-12</v>
      </c>
      <c r="AL78" s="11">
        <f t="shared" si="298"/>
        <v>4000.7940577355798</v>
      </c>
      <c r="AM78" s="11">
        <f t="shared" si="299"/>
        <v>1.0147847700000002E-11</v>
      </c>
      <c r="AN78" s="11">
        <f t="shared" ref="AN78:AR78" si="346">AM78/(8952.597*1.602E-19)</f>
        <v>7075.585669856302</v>
      </c>
      <c r="AO78" s="11">
        <f t="shared" si="301"/>
        <v>8.2628381000000009E-12</v>
      </c>
      <c r="AP78" s="11">
        <f t="shared" ref="AP78:AR78" si="347">AO78/(8952.597*1.602E-19)</f>
        <v>5761.2629378249994</v>
      </c>
      <c r="AQ78" s="11">
        <f t="shared" si="303"/>
        <v>9.7801427999999992E-12</v>
      </c>
      <c r="AR78" s="11">
        <f t="shared" si="283"/>
        <v>6819.2034696015653</v>
      </c>
    </row>
    <row r="79" spans="1:44">
      <c r="A79" s="2">
        <v>78</v>
      </c>
      <c r="B79" s="2">
        <v>89.703274616079497</v>
      </c>
      <c r="C79" s="2">
        <v>1.9306596700000001E-2</v>
      </c>
      <c r="E79" s="3">
        <v>3.7485060000000001E-2</v>
      </c>
      <c r="G79" s="4">
        <v>6.1105574199999999E-2</v>
      </c>
      <c r="I79" s="10">
        <v>6.9066610900000006E-2</v>
      </c>
      <c r="K79" s="6">
        <v>7.4576996500000006E-2</v>
      </c>
      <c r="M79" s="7">
        <v>0.15192486999999999</v>
      </c>
      <c r="O79" s="8">
        <v>0.14031738099999999</v>
      </c>
      <c r="Q79" s="9">
        <v>0.177224188</v>
      </c>
      <c r="S79" s="10">
        <v>0.10309146800000001</v>
      </c>
      <c r="U79" s="10">
        <f t="shared" si="284"/>
        <v>9.8365967000000019E-3</v>
      </c>
      <c r="V79" s="10">
        <f t="shared" si="285"/>
        <v>2.5184060000000001E-2</v>
      </c>
      <c r="W79" s="10">
        <f t="shared" si="286"/>
        <v>2.90455742E-2</v>
      </c>
      <c r="X79" s="11">
        <f t="shared" si="276"/>
        <v>4.6997610900000007E-2</v>
      </c>
      <c r="Y79" s="11">
        <f t="shared" si="277"/>
        <v>6.4748696500000008E-2</v>
      </c>
      <c r="Z79" s="11">
        <f t="shared" si="278"/>
        <v>9.3641869999999988E-2</v>
      </c>
      <c r="AA79" s="10">
        <f t="shared" si="287"/>
        <v>7.5979007000000015E-2</v>
      </c>
      <c r="AB79" s="10">
        <f t="shared" si="288"/>
        <v>8.9886188000000006E-2</v>
      </c>
      <c r="AC79" s="11">
        <f t="shared" si="289"/>
        <v>9.8365967000000024E-13</v>
      </c>
      <c r="AD79" s="11">
        <f t="shared" si="290"/>
        <v>685.8565945040325</v>
      </c>
      <c r="AE79" s="11">
        <f t="shared" si="291"/>
        <v>2.5184060000000001E-12</v>
      </c>
      <c r="AF79" s="11">
        <f t="shared" si="292"/>
        <v>1755.9583008404952</v>
      </c>
      <c r="AG79" s="11">
        <f t="shared" si="293"/>
        <v>2.9045574200000002E-12</v>
      </c>
      <c r="AH79" s="11">
        <f t="shared" ref="AH79:AR79" si="348">AG79/(8952.597*1.602E-19)</f>
        <v>2025.2023350948389</v>
      </c>
      <c r="AI79" s="11">
        <f t="shared" si="295"/>
        <v>4.6997610900000011E-12</v>
      </c>
      <c r="AJ79" s="11">
        <f t="shared" ref="AJ79:AR79" si="349">AI79/(8952.597*1.602E-19)</f>
        <v>3276.9078925132308</v>
      </c>
      <c r="AK79" s="11">
        <f t="shared" si="297"/>
        <v>6.4748696500000005E-12</v>
      </c>
      <c r="AL79" s="11">
        <f t="shared" si="298"/>
        <v>4514.602136739546</v>
      </c>
      <c r="AM79" s="11">
        <f t="shared" si="299"/>
        <v>9.364186999999999E-12</v>
      </c>
      <c r="AN79" s="11">
        <f t="shared" ref="AN79:AR79" si="350">AM79/(8952.597*1.602E-19)</f>
        <v>6529.1783347373903</v>
      </c>
      <c r="AO79" s="11">
        <f t="shared" si="301"/>
        <v>7.5979007000000014E-12</v>
      </c>
      <c r="AP79" s="11">
        <f t="shared" ref="AP79:AR79" si="351">AO79/(8952.597*1.602E-19)</f>
        <v>5297.6354103058884</v>
      </c>
      <c r="AQ79" s="11">
        <f t="shared" si="303"/>
        <v>8.9886188000000002E-12</v>
      </c>
      <c r="AR79" s="11">
        <f t="shared" si="283"/>
        <v>6267.3134494402138</v>
      </c>
    </row>
    <row r="80" spans="1:44">
      <c r="A80" s="2">
        <v>79</v>
      </c>
      <c r="B80" s="2">
        <v>90.693316293011421</v>
      </c>
      <c r="C80" s="2">
        <v>1.7216100500000001E-2</v>
      </c>
      <c r="E80" s="3">
        <v>3.4655739300000002E-2</v>
      </c>
      <c r="G80" s="4">
        <v>6.9325687600000005E-2</v>
      </c>
      <c r="I80" s="10">
        <v>6.0785429100000003E-2</v>
      </c>
      <c r="K80" s="6">
        <v>7.4785272400000005E-2</v>
      </c>
      <c r="M80" s="7">
        <v>0.14695765199999999</v>
      </c>
      <c r="O80" s="8">
        <v>0.13366800700000001</v>
      </c>
      <c r="Q80" s="9">
        <v>0.189431506</v>
      </c>
      <c r="S80" s="10">
        <v>0.107097156</v>
      </c>
      <c r="U80" s="10">
        <f t="shared" si="284"/>
        <v>7.746100500000002E-3</v>
      </c>
      <c r="V80" s="10">
        <f t="shared" si="285"/>
        <v>2.2354739300000002E-2</v>
      </c>
      <c r="W80" s="10">
        <f t="shared" si="286"/>
        <v>3.7265687600000007E-2</v>
      </c>
      <c r="X80" s="11">
        <f t="shared" si="276"/>
        <v>3.8716429100000005E-2</v>
      </c>
      <c r="Y80" s="11">
        <f t="shared" si="277"/>
        <v>6.4956972400000007E-2</v>
      </c>
      <c r="Z80" s="11">
        <f t="shared" si="278"/>
        <v>8.8674651999999993E-2</v>
      </c>
      <c r="AA80" s="10">
        <f t="shared" si="287"/>
        <v>7.5648750000000015E-2</v>
      </c>
      <c r="AB80" s="10">
        <f t="shared" si="288"/>
        <v>0.102093506</v>
      </c>
      <c r="AC80" s="11">
        <f t="shared" si="289"/>
        <v>7.746100500000002E-13</v>
      </c>
      <c r="AD80" s="11">
        <f t="shared" si="290"/>
        <v>540.09677042223188</v>
      </c>
      <c r="AE80" s="11">
        <f t="shared" si="291"/>
        <v>2.2354739300000001E-12</v>
      </c>
      <c r="AF80" s="11">
        <f t="shared" si="292"/>
        <v>1558.6839467885734</v>
      </c>
      <c r="AG80" s="11">
        <f t="shared" si="293"/>
        <v>3.7265687600000009E-12</v>
      </c>
      <c r="AH80" s="11">
        <f t="shared" ref="AH80:AR80" si="352">AG80/(8952.597*1.602E-19)</f>
        <v>2598.3496496493703</v>
      </c>
      <c r="AI80" s="11">
        <f t="shared" si="295"/>
        <v>3.8716429100000008E-12</v>
      </c>
      <c r="AJ80" s="11">
        <f t="shared" ref="AJ80:AR80" si="353">AI80/(8952.597*1.602E-19)</f>
        <v>2699.5025844541155</v>
      </c>
      <c r="AK80" s="11">
        <f t="shared" si="297"/>
        <v>6.4956972400000006E-12</v>
      </c>
      <c r="AL80" s="11">
        <f t="shared" si="298"/>
        <v>4529.12417152941</v>
      </c>
      <c r="AM80" s="11">
        <f t="shared" si="299"/>
        <v>8.8674651999999996E-12</v>
      </c>
      <c r="AN80" s="11">
        <f t="shared" ref="AN80:AR80" si="354">AM80/(8952.597*1.602E-19)</f>
        <v>6182.8391154381861</v>
      </c>
      <c r="AO80" s="11">
        <f t="shared" si="301"/>
        <v>7.5648750000000007E-12</v>
      </c>
      <c r="AP80" s="11">
        <f t="shared" ref="AP80:AR80" si="355">AO80/(8952.597*1.602E-19)</f>
        <v>5274.6082446876089</v>
      </c>
      <c r="AQ80" s="11">
        <f t="shared" si="303"/>
        <v>1.0209350599999999E-11</v>
      </c>
      <c r="AR80" s="11">
        <f t="shared" si="283"/>
        <v>7118.4685599783706</v>
      </c>
    </row>
    <row r="81" spans="1:44">
      <c r="A81" s="2">
        <v>80</v>
      </c>
      <c r="B81" s="2">
        <v>91.682539829186169</v>
      </c>
      <c r="C81" s="2">
        <v>2.3138360600000001E-2</v>
      </c>
      <c r="E81" s="3">
        <v>3.8080752000000002E-2</v>
      </c>
      <c r="G81" s="4">
        <v>7.4466378200000002E-2</v>
      </c>
      <c r="I81" s="10">
        <v>7.2450279899999998E-2</v>
      </c>
      <c r="K81" s="6">
        <v>6.62756283E-2</v>
      </c>
      <c r="M81" s="7">
        <v>0.153805726</v>
      </c>
      <c r="O81" s="8">
        <v>0.13333775</v>
      </c>
      <c r="Q81" s="9">
        <v>0.19344528699999999</v>
      </c>
      <c r="S81" s="10">
        <v>0.102098202</v>
      </c>
      <c r="U81" s="10">
        <f t="shared" si="284"/>
        <v>1.3668360600000002E-2</v>
      </c>
      <c r="V81" s="10">
        <f t="shared" si="285"/>
        <v>2.5779752000000003E-2</v>
      </c>
      <c r="W81" s="10">
        <f t="shared" si="286"/>
        <v>4.2406378200000004E-2</v>
      </c>
      <c r="X81" s="11">
        <f t="shared" si="276"/>
        <v>5.0381279899999999E-2</v>
      </c>
      <c r="Y81" s="11">
        <f t="shared" si="277"/>
        <v>5.6447328300000002E-2</v>
      </c>
      <c r="Z81" s="11">
        <f t="shared" si="278"/>
        <v>9.5522726000000002E-2</v>
      </c>
      <c r="AA81" s="10">
        <f t="shared" si="287"/>
        <v>6.9740069000000016E-2</v>
      </c>
      <c r="AB81" s="10">
        <f t="shared" si="288"/>
        <v>0.10610728699999999</v>
      </c>
      <c r="AC81" s="11">
        <f t="shared" si="289"/>
        <v>1.3668360600000003E-12</v>
      </c>
      <c r="AD81" s="11">
        <f t="shared" si="290"/>
        <v>953.026289424786</v>
      </c>
      <c r="AE81" s="11">
        <f t="shared" si="291"/>
        <v>2.5779752000000003E-12</v>
      </c>
      <c r="AF81" s="11">
        <f t="shared" si="292"/>
        <v>1797.4929188545993</v>
      </c>
      <c r="AG81" s="11">
        <f t="shared" si="293"/>
        <v>4.2406378200000005E-12</v>
      </c>
      <c r="AH81" s="11">
        <f t="shared" ref="AH81:AR81" si="356">AG81/(8952.597*1.602E-19)</f>
        <v>2956.7842440365621</v>
      </c>
      <c r="AI81" s="11">
        <f t="shared" si="295"/>
        <v>5.03812799E-12</v>
      </c>
      <c r="AJ81" s="11">
        <f t="shared" ref="AJ81:AR81" si="357">AI81/(8952.597*1.602E-19)</f>
        <v>3512.8341755607867</v>
      </c>
      <c r="AK81" s="11">
        <f t="shared" si="297"/>
        <v>5.6447328300000002E-12</v>
      </c>
      <c r="AL81" s="11">
        <f t="shared" si="298"/>
        <v>3935.7893321669976</v>
      </c>
      <c r="AM81" s="11">
        <f t="shared" si="299"/>
        <v>9.5522726000000003E-12</v>
      </c>
      <c r="AN81" s="11">
        <f t="shared" ref="AN81:AR81" si="358">AM81/(8952.597*1.602E-19)</f>
        <v>6660.3209982271401</v>
      </c>
      <c r="AO81" s="11">
        <f t="shared" si="301"/>
        <v>6.9740069000000015E-12</v>
      </c>
      <c r="AP81" s="11">
        <f t="shared" ref="AP81:AR81" si="359">AO81/(8952.597*1.602E-19)</f>
        <v>4862.6255282801467</v>
      </c>
      <c r="AQ81" s="11">
        <f t="shared" si="303"/>
        <v>1.06107287E-11</v>
      </c>
      <c r="AR81" s="11">
        <f t="shared" si="283"/>
        <v>7398.3293951537107</v>
      </c>
    </row>
    <row r="82" spans="1:44">
      <c r="A82" s="2">
        <v>81</v>
      </c>
      <c r="B82" s="2">
        <v>92.675889997536345</v>
      </c>
      <c r="C82" s="2">
        <v>1.9189469099999999E-2</v>
      </c>
      <c r="E82" s="3">
        <v>3.5981410700000001E-2</v>
      </c>
      <c r="G82" s="4">
        <v>7.0231579200000005E-2</v>
      </c>
      <c r="I82" s="10">
        <v>7.3702892800000003E-2</v>
      </c>
      <c r="K82" s="6">
        <v>7.3871558500000004E-2</v>
      </c>
      <c r="M82" s="7">
        <v>0.156913516</v>
      </c>
      <c r="O82" s="8">
        <v>0.12742906900000001</v>
      </c>
      <c r="Q82" s="9">
        <v>0.184162995</v>
      </c>
      <c r="S82" s="10">
        <v>0.112247974</v>
      </c>
      <c r="U82" s="10">
        <f t="shared" si="284"/>
        <v>9.7194690999999993E-3</v>
      </c>
      <c r="V82" s="10">
        <f t="shared" si="285"/>
        <v>2.3680410700000001E-2</v>
      </c>
      <c r="W82" s="10">
        <f t="shared" si="286"/>
        <v>3.8171579200000007E-2</v>
      </c>
      <c r="X82" s="11">
        <f t="shared" si="276"/>
        <v>5.1633892800000004E-2</v>
      </c>
      <c r="Y82" s="11">
        <f t="shared" si="277"/>
        <v>6.4043258500000005E-2</v>
      </c>
      <c r="Z82" s="11">
        <f t="shared" si="278"/>
        <v>9.8630516000000001E-2</v>
      </c>
      <c r="AA82" s="10">
        <f t="shared" si="287"/>
        <v>8.016794100000002E-2</v>
      </c>
      <c r="AB82" s="10">
        <f t="shared" si="288"/>
        <v>9.6824994999999997E-2</v>
      </c>
      <c r="AC82" s="11">
        <f t="shared" si="289"/>
        <v>9.7194691000000003E-13</v>
      </c>
      <c r="AD82" s="11">
        <f t="shared" si="290"/>
        <v>677.68987390864288</v>
      </c>
      <c r="AE82" s="11">
        <f t="shared" si="291"/>
        <v>2.36804107E-12</v>
      </c>
      <c r="AF82" s="11">
        <f t="shared" si="292"/>
        <v>1651.1163702745737</v>
      </c>
      <c r="AG82" s="11">
        <f t="shared" si="293"/>
        <v>3.8171579200000004E-12</v>
      </c>
      <c r="AH82" s="11">
        <f t="shared" ref="AH82:AR82" si="360">AG82/(8952.597*1.602E-19)</f>
        <v>2661.5129312918725</v>
      </c>
      <c r="AI82" s="11">
        <f t="shared" si="295"/>
        <v>5.1633892800000005E-12</v>
      </c>
      <c r="AJ82" s="11">
        <f t="shared" ref="AJ82:AR82" si="361">AI82/(8952.597*1.602E-19)</f>
        <v>3600.1725959542778</v>
      </c>
      <c r="AK82" s="11">
        <f t="shared" si="297"/>
        <v>6.4043258500000005E-12</v>
      </c>
      <c r="AL82" s="11">
        <f t="shared" si="298"/>
        <v>4465.4154801072027</v>
      </c>
      <c r="AM82" s="11">
        <f t="shared" si="299"/>
        <v>9.8630515999999994E-12</v>
      </c>
      <c r="AN82" s="11">
        <f t="shared" ref="AN82:AR82" si="362">AM82/(8952.597*1.602E-19)</f>
        <v>6877.0116210960923</v>
      </c>
      <c r="AO82" s="11">
        <f t="shared" si="301"/>
        <v>8.0167941000000026E-12</v>
      </c>
      <c r="AP82" s="11">
        <f t="shared" ref="AP82:AR82" si="363">AO82/(8952.597*1.602E-19)</f>
        <v>5589.7087864403557</v>
      </c>
      <c r="AQ82" s="11">
        <f t="shared" si="303"/>
        <v>9.6824994999999993E-12</v>
      </c>
      <c r="AR82" s="11">
        <f t="shared" si="283"/>
        <v>6751.1216896358019</v>
      </c>
    </row>
    <row r="83" spans="1:44">
      <c r="A83" s="2">
        <v>82</v>
      </c>
      <c r="B83" s="2">
        <v>93.659874147983899</v>
      </c>
      <c r="C83" s="2">
        <v>1.57221785E-2</v>
      </c>
      <c r="E83" s="3">
        <v>4.4901029600000003E-2</v>
      </c>
      <c r="G83" s="4">
        <v>7.8754303799999995E-2</v>
      </c>
      <c r="I83" s="10">
        <v>6.9968495199999994E-2</v>
      </c>
      <c r="K83" s="6">
        <v>5.8283691499999998E-2</v>
      </c>
      <c r="M83" s="7">
        <v>0.15445592499999999</v>
      </c>
      <c r="O83" s="8">
        <v>0.13785694100000001</v>
      </c>
      <c r="Q83" s="9">
        <v>0.17491066999999999</v>
      </c>
      <c r="S83" s="10">
        <v>0.112229936</v>
      </c>
      <c r="U83" s="10">
        <f t="shared" si="284"/>
        <v>6.2521785000000003E-3</v>
      </c>
      <c r="V83" s="10">
        <f t="shared" si="285"/>
        <v>3.2600029600000004E-2</v>
      </c>
      <c r="W83" s="10">
        <f t="shared" si="286"/>
        <v>4.6694303799999996E-2</v>
      </c>
      <c r="X83" s="11">
        <f t="shared" si="276"/>
        <v>4.7899495199999996E-2</v>
      </c>
      <c r="Y83" s="11">
        <f t="shared" si="277"/>
        <v>4.84553915E-2</v>
      </c>
      <c r="Z83" s="11">
        <f t="shared" si="278"/>
        <v>9.6172924999999992E-2</v>
      </c>
      <c r="AA83" s="10">
        <f t="shared" si="287"/>
        <v>0.11287850500000002</v>
      </c>
      <c r="AB83" s="10">
        <f t="shared" si="288"/>
        <v>8.7572669999999991E-2</v>
      </c>
      <c r="AC83" s="11">
        <f t="shared" si="289"/>
        <v>6.2521785000000001E-13</v>
      </c>
      <c r="AD83" s="11">
        <f t="shared" si="290"/>
        <v>435.93307573963352</v>
      </c>
      <c r="AE83" s="11">
        <f t="shared" si="291"/>
        <v>3.2600029600000004E-12</v>
      </c>
      <c r="AF83" s="11">
        <f t="shared" si="292"/>
        <v>2273.0366979655328</v>
      </c>
      <c r="AG83" s="11">
        <f t="shared" si="293"/>
        <v>4.6694303799999999E-12</v>
      </c>
      <c r="AH83" s="11">
        <f t="shared" ref="AH83:AR83" si="364">AG83/(8952.597*1.602E-19)</f>
        <v>3255.7598083699718</v>
      </c>
      <c r="AI83" s="11">
        <f t="shared" si="295"/>
        <v>4.7899495199999997E-12</v>
      </c>
      <c r="AJ83" s="11">
        <f t="shared" ref="AJ83:AR83" si="365">AI83/(8952.597*1.602E-19)</f>
        <v>3339.7917652082087</v>
      </c>
      <c r="AK83" s="11">
        <f t="shared" si="297"/>
        <v>4.8455391499999999E-12</v>
      </c>
      <c r="AL83" s="11">
        <f t="shared" si="298"/>
        <v>3378.5516284864698</v>
      </c>
      <c r="AM83" s="11">
        <f t="shared" si="299"/>
        <v>9.6172924999999991E-12</v>
      </c>
      <c r="AN83" s="11">
        <f t="shared" ref="AN83:AR83" si="366">AM83/(8952.597*1.602E-19)</f>
        <v>6705.6561162044709</v>
      </c>
      <c r="AO83" s="11">
        <f t="shared" si="301"/>
        <v>1.1287850500000002E-11</v>
      </c>
      <c r="AP83" s="11">
        <f t="shared" ref="AP83:AR83" si="367">AO83/(8952.597*1.602E-19)</f>
        <v>7870.4524942052776</v>
      </c>
      <c r="AQ83" s="11">
        <f t="shared" si="303"/>
        <v>8.7572669999999998E-12</v>
      </c>
      <c r="AR83" s="11">
        <f t="shared" si="283"/>
        <v>6106.0034328565525</v>
      </c>
    </row>
    <row r="84" spans="1:44">
      <c r="A84" s="2">
        <v>83</v>
      </c>
      <c r="B84" s="2">
        <v>94.683653609263359</v>
      </c>
      <c r="C84" s="2">
        <v>2.5156898699999999E-2</v>
      </c>
      <c r="E84" s="3">
        <v>4.0688052199999998E-2</v>
      </c>
      <c r="G84" s="4">
        <v>7.2041924600000001E-2</v>
      </c>
      <c r="I84" s="10">
        <v>6.6628339600000003E-2</v>
      </c>
      <c r="K84" s="6">
        <v>7.9997204799999999E-2</v>
      </c>
      <c r="M84" s="7">
        <v>0.153357994</v>
      </c>
      <c r="O84" s="8">
        <v>0.17056750500000001</v>
      </c>
      <c r="Q84" s="9">
        <v>0.17232984700000001</v>
      </c>
      <c r="S84" s="10">
        <v>9.7066562199999998E-2</v>
      </c>
      <c r="U84" s="10">
        <f t="shared" si="284"/>
        <v>1.56868987E-2</v>
      </c>
      <c r="V84" s="10">
        <f t="shared" si="285"/>
        <v>2.8387052199999999E-2</v>
      </c>
      <c r="W84" s="10">
        <f t="shared" si="286"/>
        <v>3.9981924600000003E-2</v>
      </c>
      <c r="X84" s="11">
        <f t="shared" si="276"/>
        <v>4.4559339600000004E-2</v>
      </c>
      <c r="Y84" s="11">
        <f t="shared" si="277"/>
        <v>7.0168904800000001E-2</v>
      </c>
      <c r="Z84" s="11">
        <f t="shared" si="278"/>
        <v>9.5074993999999996E-2</v>
      </c>
      <c r="AA84" s="10">
        <f t="shared" si="287"/>
        <v>9.7279274999999998E-2</v>
      </c>
      <c r="AB84" s="10">
        <f t="shared" si="288"/>
        <v>8.4991847000000009E-2</v>
      </c>
      <c r="AC84" s="11">
        <f t="shared" si="289"/>
        <v>1.5686898699999999E-12</v>
      </c>
      <c r="AD84" s="11">
        <f t="shared" si="290"/>
        <v>1093.7688357917259</v>
      </c>
      <c r="AE84" s="11">
        <f t="shared" si="291"/>
        <v>2.83870522E-12</v>
      </c>
      <c r="AF84" s="11">
        <f t="shared" si="292"/>
        <v>1979.2868960359226</v>
      </c>
      <c r="AG84" s="11">
        <f t="shared" si="293"/>
        <v>3.9981924600000006E-12</v>
      </c>
      <c r="AH84" s="11">
        <f t="shared" ref="AH84:AR84" si="368">AG84/(8952.597*1.602E-19)</f>
        <v>2787.7392439880146</v>
      </c>
      <c r="AI84" s="11">
        <f t="shared" si="295"/>
        <v>4.4559339600000007E-12</v>
      </c>
      <c r="AJ84" s="11">
        <f t="shared" ref="AJ84:AR84" si="369">AI84/(8952.597*1.602E-19)</f>
        <v>3106.8994534872695</v>
      </c>
      <c r="AK84" s="11">
        <f t="shared" si="297"/>
        <v>7.0168904800000001E-12</v>
      </c>
      <c r="AL84" s="11">
        <f t="shared" si="298"/>
        <v>4892.5260996220013</v>
      </c>
      <c r="AM84" s="11">
        <f t="shared" si="299"/>
        <v>9.5074993999999989E-12</v>
      </c>
      <c r="AN84" s="11">
        <f t="shared" ref="AN84:AR84" si="370">AM84/(8952.597*1.602E-19)</f>
        <v>6629.1028895523696</v>
      </c>
      <c r="AO84" s="11">
        <f t="shared" si="301"/>
        <v>9.7279274999999991E-12</v>
      </c>
      <c r="AP84" s="11">
        <f t="shared" ref="AP84:AR84" si="371">AO84/(8952.597*1.602E-19)</f>
        <v>6782.7963575370786</v>
      </c>
      <c r="AQ84" s="11">
        <f t="shared" si="303"/>
        <v>8.4991847000000008E-12</v>
      </c>
      <c r="AR84" s="11">
        <f t="shared" si="283"/>
        <v>5926.0555781480562</v>
      </c>
    </row>
    <row r="85" spans="1:44">
      <c r="A85" s="2">
        <v>84</v>
      </c>
      <c r="B85" s="2">
        <v>95.667570009033426</v>
      </c>
      <c r="C85" s="2">
        <v>1.18672537E-2</v>
      </c>
      <c r="E85" s="3">
        <v>5.1583977699999999E-2</v>
      </c>
      <c r="G85" s="4">
        <v>6.9388120999999997E-2</v>
      </c>
      <c r="I85" s="10">
        <v>7.3991135999999999E-2</v>
      </c>
      <c r="K85" s="6">
        <v>7.08790064E-2</v>
      </c>
      <c r="M85" s="7">
        <v>0.14067138000000001</v>
      </c>
      <c r="O85" s="8">
        <v>0.15496827499999999</v>
      </c>
      <c r="Q85" s="9">
        <v>0.192753759</v>
      </c>
      <c r="S85" s="10">
        <v>0.107647165</v>
      </c>
      <c r="U85" s="10">
        <f t="shared" si="284"/>
        <v>2.3972537000000009E-3</v>
      </c>
      <c r="V85" s="10">
        <f t="shared" si="285"/>
        <v>3.9282977699999999E-2</v>
      </c>
      <c r="W85" s="10">
        <f t="shared" si="286"/>
        <v>3.7328120999999999E-2</v>
      </c>
      <c r="X85" s="11">
        <f t="shared" si="276"/>
        <v>5.1922136000000001E-2</v>
      </c>
      <c r="Y85" s="11">
        <f t="shared" si="277"/>
        <v>6.1050706400000002E-2</v>
      </c>
      <c r="Z85" s="11">
        <f t="shared" si="278"/>
        <v>8.2388380000000011E-2</v>
      </c>
      <c r="AA85" s="10">
        <f t="shared" si="287"/>
        <v>0.10060970400000002</v>
      </c>
      <c r="AB85" s="10">
        <f t="shared" si="288"/>
        <v>0.105415759</v>
      </c>
      <c r="AC85" s="11">
        <f t="shared" si="289"/>
        <v>2.3972537000000009E-13</v>
      </c>
      <c r="AD85" s="11">
        <f t="shared" si="290"/>
        <v>167.14848732633229</v>
      </c>
      <c r="AE85" s="11">
        <f t="shared" si="291"/>
        <v>3.9282977700000002E-12</v>
      </c>
      <c r="AF85" s="11">
        <f t="shared" si="292"/>
        <v>2739.0051792303175</v>
      </c>
      <c r="AG85" s="11">
        <f t="shared" si="293"/>
        <v>3.7328121000000001E-12</v>
      </c>
      <c r="AH85" s="11">
        <f t="shared" ref="AH85:AR85" si="372">AG85/(8952.597*1.602E-19)</f>
        <v>2602.7028177636334</v>
      </c>
      <c r="AI85" s="11">
        <f t="shared" si="295"/>
        <v>5.1922136000000002E-12</v>
      </c>
      <c r="AJ85" s="11">
        <f t="shared" ref="AJ85:AR85" si="373">AI85/(8952.597*1.602E-19)</f>
        <v>3620.2703498391088</v>
      </c>
      <c r="AK85" s="11">
        <f t="shared" si="297"/>
        <v>6.1050706400000002E-12</v>
      </c>
      <c r="AL85" s="11">
        <f t="shared" si="298"/>
        <v>4256.7598185223487</v>
      </c>
      <c r="AM85" s="11">
        <f t="shared" si="299"/>
        <v>8.2388380000000017E-12</v>
      </c>
      <c r="AN85" s="11">
        <f t="shared" ref="AN85:AR85" si="374">AM85/(8952.597*1.602E-19)</f>
        <v>5744.5288707937107</v>
      </c>
      <c r="AO85" s="11">
        <f t="shared" si="301"/>
        <v>1.0060970400000002E-11</v>
      </c>
      <c r="AP85" s="11">
        <f t="shared" ref="AP85:AR85" si="375">AO85/(8952.597*1.602E-19)</f>
        <v>7015.0104821821897</v>
      </c>
      <c r="AQ85" s="11">
        <f t="shared" si="303"/>
        <v>1.05415759E-11</v>
      </c>
      <c r="AR85" s="11">
        <f t="shared" si="283"/>
        <v>7350.1126131152459</v>
      </c>
    </row>
    <row r="86" spans="1:44">
      <c r="A86" s="2">
        <v>85</v>
      </c>
      <c r="B86" s="2">
        <v>96.661745503818679</v>
      </c>
      <c r="C86" s="2">
        <v>2.3630742699999999E-2</v>
      </c>
      <c r="E86" s="3">
        <v>4.8365870399999997E-2</v>
      </c>
      <c r="G86" s="4">
        <v>6.7399486600000003E-2</v>
      </c>
      <c r="I86" s="10">
        <v>7.1652572299999995E-2</v>
      </c>
      <c r="K86" s="6">
        <v>7.8773524900000003E-2</v>
      </c>
      <c r="M86" s="7">
        <v>0.152172538</v>
      </c>
      <c r="O86" s="8">
        <v>0.15829870400000001</v>
      </c>
      <c r="Q86" s="9">
        <v>0.199378261</v>
      </c>
      <c r="S86" s="10">
        <v>0.116260918</v>
      </c>
      <c r="U86" s="10">
        <f t="shared" si="284"/>
        <v>1.4160742699999999E-2</v>
      </c>
      <c r="V86" s="10">
        <f t="shared" si="285"/>
        <v>3.6064870399999997E-2</v>
      </c>
      <c r="W86" s="10">
        <f t="shared" si="286"/>
        <v>3.5339486600000004E-2</v>
      </c>
      <c r="X86" s="11">
        <f t="shared" si="276"/>
        <v>4.9583572299999996E-2</v>
      </c>
      <c r="Y86" s="11">
        <f t="shared" si="277"/>
        <v>6.8945224900000004E-2</v>
      </c>
      <c r="Z86" s="11">
        <f t="shared" si="278"/>
        <v>9.3889537999999995E-2</v>
      </c>
      <c r="AA86" s="10">
        <f t="shared" si="287"/>
        <v>0.10097841800000001</v>
      </c>
      <c r="AB86" s="10">
        <f t="shared" si="288"/>
        <v>0.112040261</v>
      </c>
      <c r="AC86" s="11">
        <f t="shared" si="289"/>
        <v>1.4160742699999998E-12</v>
      </c>
      <c r="AD86" s="11">
        <f t="shared" si="290"/>
        <v>987.35762582091377</v>
      </c>
      <c r="AE86" s="11">
        <f t="shared" si="291"/>
        <v>3.6064870399999997E-12</v>
      </c>
      <c r="AF86" s="11">
        <f t="shared" si="292"/>
        <v>2514.6226838570374</v>
      </c>
      <c r="AG86" s="11">
        <f t="shared" si="293"/>
        <v>3.5339486600000004E-12</v>
      </c>
      <c r="AH86" s="11">
        <f t="shared" ref="AH86:AR86" si="376">AG86/(8952.597*1.602E-19)</f>
        <v>2464.0453065435618</v>
      </c>
      <c r="AI86" s="11">
        <f t="shared" si="295"/>
        <v>4.9583572299999997E-12</v>
      </c>
      <c r="AJ86" s="11">
        <f t="shared" ref="AJ86:AR86" si="377">AI86/(8952.597*1.602E-19)</f>
        <v>3457.2140221040545</v>
      </c>
      <c r="AK86" s="11">
        <f t="shared" si="297"/>
        <v>6.8945224900000001E-12</v>
      </c>
      <c r="AL86" s="11">
        <f t="shared" si="298"/>
        <v>4807.2050323287749</v>
      </c>
      <c r="AM86" s="11">
        <f t="shared" si="299"/>
        <v>9.3889537999999997E-12</v>
      </c>
      <c r="AN86" s="11">
        <f t="shared" ref="AN86:AR86" si="378">AM86/(8952.597*1.602E-19)</f>
        <v>6546.4469832576278</v>
      </c>
      <c r="AO86" s="11">
        <f t="shared" si="301"/>
        <v>1.0097841800000001E-11</v>
      </c>
      <c r="AP86" s="11">
        <f t="shared" ref="AP86:AR86" si="379">AO86/(8952.597*1.602E-19)</f>
        <v>7040.719061693836</v>
      </c>
      <c r="AQ86" s="11">
        <f t="shared" si="303"/>
        <v>1.12040261E-11</v>
      </c>
      <c r="AR86" s="11">
        <f t="shared" si="283"/>
        <v>7812.0059407135141</v>
      </c>
    </row>
    <row r="87" spans="1:44">
      <c r="A87" s="2">
        <v>86</v>
      </c>
      <c r="B87" s="2">
        <v>97.649000164244072</v>
      </c>
      <c r="C87" s="2">
        <v>3.4141618800000002E-2</v>
      </c>
      <c r="E87" s="3">
        <v>4.5027064200000001E-2</v>
      </c>
      <c r="G87" s="4">
        <v>7.9393156000000006E-2</v>
      </c>
      <c r="I87" s="10">
        <v>8.3092298600000003E-2</v>
      </c>
      <c r="K87" s="6">
        <v>7.1121686000000003E-2</v>
      </c>
      <c r="M87" s="7">
        <v>0.14590703899999999</v>
      </c>
      <c r="O87" s="8">
        <v>0.158667418</v>
      </c>
      <c r="Q87" s="9">
        <v>0.19397034899999999</v>
      </c>
      <c r="S87" s="10">
        <v>0.110393798</v>
      </c>
      <c r="U87" s="10">
        <f t="shared" si="284"/>
        <v>2.4671618800000003E-2</v>
      </c>
      <c r="V87" s="10">
        <f t="shared" si="285"/>
        <v>3.2726064200000002E-2</v>
      </c>
      <c r="W87" s="10">
        <f t="shared" si="286"/>
        <v>4.7333156000000008E-2</v>
      </c>
      <c r="X87" s="11">
        <f t="shared" si="276"/>
        <v>6.1023298600000005E-2</v>
      </c>
      <c r="Y87" s="11">
        <f t="shared" si="277"/>
        <v>6.1293386000000005E-2</v>
      </c>
      <c r="Z87" s="11">
        <f t="shared" si="278"/>
        <v>8.7624038999999987E-2</v>
      </c>
      <c r="AA87" s="10">
        <f t="shared" si="287"/>
        <v>0.10354961200000001</v>
      </c>
      <c r="AB87" s="10">
        <f t="shared" si="288"/>
        <v>0.10663234899999999</v>
      </c>
      <c r="AC87" s="11">
        <f t="shared" si="289"/>
        <v>2.4671618800000003E-12</v>
      </c>
      <c r="AD87" s="11">
        <f t="shared" si="290"/>
        <v>1720.2283439220055</v>
      </c>
      <c r="AE87" s="11">
        <f t="shared" si="291"/>
        <v>3.2726064200000002E-12</v>
      </c>
      <c r="AF87" s="11">
        <f t="shared" si="292"/>
        <v>2281.8244590359523</v>
      </c>
      <c r="AG87" s="11">
        <f t="shared" si="293"/>
        <v>4.7333156000000006E-12</v>
      </c>
      <c r="AH87" s="11">
        <f t="shared" ref="AH87:AR87" si="380">AG87/(8952.597*1.602E-19)</f>
        <v>3300.3037708446573</v>
      </c>
      <c r="AI87" s="11">
        <f t="shared" si="295"/>
        <v>6.1023298600000007E-12</v>
      </c>
      <c r="AJ87" s="11">
        <f t="shared" ref="AJ87:AR87" si="381">AI87/(8952.597*1.602E-19)</f>
        <v>4254.8488099749675</v>
      </c>
      <c r="AK87" s="11">
        <f t="shared" si="297"/>
        <v>6.1293386000000002E-12</v>
      </c>
      <c r="AL87" s="11">
        <f t="shared" si="298"/>
        <v>4273.6806509085745</v>
      </c>
      <c r="AM87" s="11">
        <f t="shared" si="299"/>
        <v>8.7624038999999989E-12</v>
      </c>
      <c r="AN87" s="11">
        <f t="shared" ref="AN87:AR87" si="382">AM87/(8952.597*1.602E-19)</f>
        <v>6109.5851358049995</v>
      </c>
      <c r="AO87" s="11">
        <f t="shared" si="301"/>
        <v>1.0354961200000001E-11</v>
      </c>
      <c r="AP87" s="11">
        <f t="shared" ref="AP87:AR87" si="383">AO87/(8952.597*1.602E-19)</f>
        <v>7219.995534485407</v>
      </c>
      <c r="AQ87" s="11">
        <f t="shared" si="303"/>
        <v>1.0663234899999998E-11</v>
      </c>
      <c r="AR87" s="11">
        <f t="shared" si="283"/>
        <v>7434.9393372105469</v>
      </c>
    </row>
    <row r="88" spans="1:44">
      <c r="A88" s="2">
        <v>87</v>
      </c>
      <c r="B88" s="2">
        <v>98.638953559990142</v>
      </c>
      <c r="C88" s="2">
        <v>3.1469097799999998E-2</v>
      </c>
      <c r="E88" s="3">
        <v>4.2439685900000003E-2</v>
      </c>
      <c r="G88" s="4">
        <v>7.9298737699999997E-2</v>
      </c>
      <c r="I88" s="10">
        <v>7.3295570300000001E-2</v>
      </c>
      <c r="K88" s="6">
        <v>6.56368591E-2</v>
      </c>
      <c r="M88" s="7">
        <v>0.15075217799999999</v>
      </c>
      <c r="O88" s="8">
        <v>0.161238612</v>
      </c>
      <c r="Q88" s="9">
        <v>0.19444087299999999</v>
      </c>
      <c r="S88" s="10">
        <v>0.100698947</v>
      </c>
      <c r="U88" s="10">
        <f t="shared" si="284"/>
        <v>2.1999097799999999E-2</v>
      </c>
      <c r="V88" s="10">
        <f t="shared" si="285"/>
        <v>3.0138685900000003E-2</v>
      </c>
      <c r="W88" s="10">
        <f t="shared" si="286"/>
        <v>4.7238737699999998E-2</v>
      </c>
      <c r="X88" s="11">
        <f t="shared" si="276"/>
        <v>5.1226570300000003E-2</v>
      </c>
      <c r="Y88" s="11">
        <f t="shared" si="277"/>
        <v>5.5808559100000002E-2</v>
      </c>
      <c r="Z88" s="11">
        <f t="shared" si="278"/>
        <v>9.2469177999999985E-2</v>
      </c>
      <c r="AA88" s="10">
        <f t="shared" si="287"/>
        <v>0.10010644700000002</v>
      </c>
      <c r="AB88" s="10">
        <f t="shared" si="288"/>
        <v>0.10710287299999999</v>
      </c>
      <c r="AC88" s="11">
        <f t="shared" si="289"/>
        <v>2.1999097799999998E-12</v>
      </c>
      <c r="AD88" s="11">
        <f t="shared" si="290"/>
        <v>1533.8868471927033</v>
      </c>
      <c r="AE88" s="11">
        <f t="shared" si="291"/>
        <v>3.0138685900000003E-12</v>
      </c>
      <c r="AF88" s="11">
        <f t="shared" si="292"/>
        <v>2101.4195361085303</v>
      </c>
      <c r="AG88" s="11">
        <f t="shared" si="293"/>
        <v>4.7238737699999997E-12</v>
      </c>
      <c r="AH88" s="11">
        <f t="shared" ref="AH88:AR88" si="384">AG88/(8952.597*1.602E-19)</f>
        <v>3293.7204559368834</v>
      </c>
      <c r="AI88" s="11">
        <f t="shared" si="295"/>
        <v>5.1226570300000005E-12</v>
      </c>
      <c r="AJ88" s="11">
        <f t="shared" ref="AJ88:AR88" si="385">AI88/(8952.597*1.602E-19)</f>
        <v>3571.772039213462</v>
      </c>
      <c r="AK88" s="11">
        <f t="shared" si="297"/>
        <v>5.5808559100000003E-12</v>
      </c>
      <c r="AL88" s="11">
        <f t="shared" si="298"/>
        <v>3891.2511568663813</v>
      </c>
      <c r="AM88" s="11">
        <f t="shared" si="299"/>
        <v>9.2469177999999983E-12</v>
      </c>
      <c r="AN88" s="11">
        <f t="shared" ref="AN88:AR88" si="386">AM88/(8952.597*1.602E-19)</f>
        <v>6447.4123981993871</v>
      </c>
      <c r="AO88" s="11">
        <f t="shared" si="301"/>
        <v>1.0010644700000002E-11</v>
      </c>
      <c r="AP88" s="11">
        <f t="shared" ref="AP88:AR88" si="387">AO88/(8952.597*1.602E-19)</f>
        <v>6979.9208935056186</v>
      </c>
      <c r="AQ88" s="11">
        <f t="shared" si="303"/>
        <v>1.0710287299999999E-11</v>
      </c>
      <c r="AR88" s="11">
        <f t="shared" si="283"/>
        <v>7467.7466178295044</v>
      </c>
    </row>
    <row r="89" spans="1:44">
      <c r="A89" s="2">
        <v>88</v>
      </c>
      <c r="B89" s="2">
        <v>99.630900468095589</v>
      </c>
      <c r="C89" s="2">
        <v>2.66895794E-2</v>
      </c>
      <c r="E89" s="3">
        <v>5.1511131699999997E-2</v>
      </c>
      <c r="G89" s="4">
        <v>7.1055048199999998E-2</v>
      </c>
      <c r="I89" s="5">
        <v>4.0232882300000002E-2</v>
      </c>
      <c r="K89" s="6">
        <v>6.3595949299999996E-2</v>
      </c>
      <c r="M89" s="7">
        <v>0.148851136</v>
      </c>
      <c r="O89" s="8">
        <v>0.15779544700000001</v>
      </c>
      <c r="Q89" s="9">
        <v>0.19076111800000001</v>
      </c>
      <c r="S89" s="10">
        <v>0.101812679</v>
      </c>
      <c r="U89" s="10">
        <f t="shared" si="284"/>
        <v>1.7219579400000001E-2</v>
      </c>
      <c r="V89" s="10">
        <f t="shared" si="285"/>
        <v>3.9210131699999998E-2</v>
      </c>
      <c r="W89" s="10">
        <f t="shared" si="286"/>
        <v>3.89950482E-2</v>
      </c>
      <c r="X89" s="11">
        <f t="shared" si="276"/>
        <v>1.8163882300000003E-2</v>
      </c>
      <c r="Y89" s="11">
        <f t="shared" si="277"/>
        <v>5.3767649299999998E-2</v>
      </c>
      <c r="Z89" s="11">
        <f t="shared" si="278"/>
        <v>9.0568135999999994E-2</v>
      </c>
      <c r="AA89" s="10">
        <f t="shared" si="287"/>
        <v>8.9201697999999996E-2</v>
      </c>
      <c r="AB89" s="10">
        <f t="shared" si="288"/>
        <v>0.10342311800000001</v>
      </c>
      <c r="AC89" s="11">
        <f t="shared" si="289"/>
        <v>1.72195794E-12</v>
      </c>
      <c r="AD89" s="11">
        <f t="shared" si="290"/>
        <v>1200.6349803968062</v>
      </c>
      <c r="AE89" s="11">
        <f t="shared" si="291"/>
        <v>3.9210131699999996E-12</v>
      </c>
      <c r="AF89" s="11">
        <f t="shared" si="292"/>
        <v>2733.9259926979221</v>
      </c>
      <c r="AG89" s="11">
        <f t="shared" si="293"/>
        <v>3.8995048200000002E-12</v>
      </c>
      <c r="AH89" s="11">
        <f t="shared" ref="AH89:AR89" si="388">AG89/(8952.597*1.602E-19)</f>
        <v>2718.9292980744649</v>
      </c>
      <c r="AI89" s="11">
        <f t="shared" si="295"/>
        <v>1.8163882300000003E-12</v>
      </c>
      <c r="AJ89" s="11">
        <f t="shared" ref="AJ89:AR89" si="389">AI89/(8952.597*1.602E-19)</f>
        <v>1266.4764895006901</v>
      </c>
      <c r="AK89" s="11">
        <f t="shared" si="297"/>
        <v>5.3767649300000001E-12</v>
      </c>
      <c r="AL89" s="11">
        <f t="shared" si="298"/>
        <v>3748.9487439680352</v>
      </c>
      <c r="AM89" s="11">
        <f t="shared" si="299"/>
        <v>9.0568135999999997E-12</v>
      </c>
      <c r="AN89" s="11">
        <f t="shared" ref="AN89:AR89" si="390">AM89/(8952.597*1.602E-19)</f>
        <v>6314.862266086202</v>
      </c>
      <c r="AO89" s="11">
        <f t="shared" si="301"/>
        <v>8.9201697999999994E-12</v>
      </c>
      <c r="AP89" s="11">
        <f t="shared" ref="AP89:AR89" si="391">AO89/(8952.597*1.602E-19)</f>
        <v>6219.5873918727557</v>
      </c>
      <c r="AQ89" s="11">
        <f t="shared" si="303"/>
        <v>1.0342311800000002E-11</v>
      </c>
      <c r="AR89" s="11">
        <f t="shared" si="283"/>
        <v>7211.1757417551444</v>
      </c>
    </row>
    <row r="90" spans="1:44">
      <c r="A90" s="2">
        <v>89</v>
      </c>
      <c r="B90" s="2">
        <v>100.62106327502669</v>
      </c>
      <c r="C90" s="2">
        <v>2.25344468E-2</v>
      </c>
      <c r="E90" s="3">
        <v>5.58904546E-2</v>
      </c>
      <c r="G90" s="4">
        <v>6.7611530700000005E-2</v>
      </c>
      <c r="I90" s="5">
        <v>3.4778368800000001E-2</v>
      </c>
      <c r="K90" s="6">
        <v>6.8737740300000003E-2</v>
      </c>
      <c r="M90" s="7">
        <v>0.13978649500000001</v>
      </c>
      <c r="O90" s="8">
        <v>0.14689069799999999</v>
      </c>
      <c r="Q90" s="9">
        <v>0.198025541</v>
      </c>
      <c r="S90" s="10">
        <v>0.109687073</v>
      </c>
      <c r="U90" s="10">
        <f t="shared" si="284"/>
        <v>1.3064446800000001E-2</v>
      </c>
      <c r="V90" s="10">
        <f t="shared" si="285"/>
        <v>4.3589454600000001E-2</v>
      </c>
      <c r="W90" s="10">
        <f t="shared" si="286"/>
        <v>3.5551530700000007E-2</v>
      </c>
      <c r="X90" s="11">
        <f t="shared" si="276"/>
        <v>1.2709368800000002E-2</v>
      </c>
      <c r="Y90" s="11">
        <f t="shared" si="277"/>
        <v>5.8909440300000004E-2</v>
      </c>
      <c r="Z90" s="11">
        <f t="shared" si="278"/>
        <v>8.1503495000000009E-2</v>
      </c>
      <c r="AA90" s="10">
        <f t="shared" si="287"/>
        <v>8.5812039000000007E-2</v>
      </c>
      <c r="AB90" s="10">
        <f t="shared" si="288"/>
        <v>0.110687541</v>
      </c>
      <c r="AC90" s="11">
        <f t="shared" si="289"/>
        <v>1.3064446800000002E-12</v>
      </c>
      <c r="AD90" s="11">
        <f t="shared" si="290"/>
        <v>910.91840649796131</v>
      </c>
      <c r="AE90" s="11">
        <f t="shared" si="291"/>
        <v>4.35894546E-12</v>
      </c>
      <c r="AF90" s="11">
        <f t="shared" si="292"/>
        <v>3039.2742327480123</v>
      </c>
      <c r="AG90" s="11">
        <f t="shared" si="293"/>
        <v>3.5551530700000006E-12</v>
      </c>
      <c r="AH90" s="11">
        <f t="shared" ref="AH90:AR90" si="392">AG90/(8952.597*1.602E-19)</f>
        <v>2478.8300790361327</v>
      </c>
      <c r="AI90" s="11">
        <f t="shared" si="295"/>
        <v>1.2709368800000003E-12</v>
      </c>
      <c r="AJ90" s="11">
        <f t="shared" ref="AJ90:AR90" si="393">AI90/(8952.597*1.602E-19)</f>
        <v>886.16059693326679</v>
      </c>
      <c r="AK90" s="11">
        <f t="shared" si="297"/>
        <v>5.8909440300000005E-12</v>
      </c>
      <c r="AL90" s="11">
        <f t="shared" si="298"/>
        <v>4107.4600637328767</v>
      </c>
      <c r="AM90" s="11">
        <f t="shared" si="299"/>
        <v>8.1503495000000004E-12</v>
      </c>
      <c r="AN90" s="11">
        <f t="shared" ref="AN90:AR90" si="394">AM90/(8952.597*1.602E-19)</f>
        <v>5682.8302741004345</v>
      </c>
      <c r="AO90" s="11">
        <f t="shared" si="301"/>
        <v>8.5812039000000013E-12</v>
      </c>
      <c r="AP90" s="11">
        <f t="shared" ref="AP90:AR90" si="395">AO90/(8952.597*1.602E-19)</f>
        <v>5983.2434561424297</v>
      </c>
      <c r="AQ90" s="11">
        <f t="shared" si="303"/>
        <v>1.10687541E-11</v>
      </c>
      <c r="AR90" s="11">
        <f t="shared" si="283"/>
        <v>7717.6875538961012</v>
      </c>
    </row>
    <row r="91" spans="1:44">
      <c r="A91" s="2">
        <v>90</v>
      </c>
      <c r="B91" s="2">
        <v>101.60696292190195</v>
      </c>
      <c r="C91" s="2">
        <v>2.72129911E-2</v>
      </c>
      <c r="E91" s="3">
        <v>4.25402083E-2</v>
      </c>
      <c r="G91" s="4">
        <v>6.4906022899999999E-2</v>
      </c>
      <c r="I91" s="5">
        <v>4.8686762699999997E-2</v>
      </c>
      <c r="K91" s="6">
        <v>7.5578074800000006E-2</v>
      </c>
      <c r="M91" s="7">
        <v>0.14632822600000001</v>
      </c>
      <c r="O91" s="8">
        <v>0.143501039</v>
      </c>
      <c r="Q91" s="9">
        <v>0.19628510299999999</v>
      </c>
      <c r="S91" s="10">
        <v>9.9520197800000001E-2</v>
      </c>
      <c r="U91" s="10">
        <f t="shared" si="284"/>
        <v>1.7742991100000001E-2</v>
      </c>
      <c r="V91" s="10">
        <f t="shared" si="285"/>
        <v>3.0239208300000001E-2</v>
      </c>
      <c r="W91" s="10">
        <f t="shared" si="286"/>
        <v>3.2846022900000001E-2</v>
      </c>
      <c r="X91" s="11">
        <f t="shared" si="276"/>
        <v>2.6617762699999999E-2</v>
      </c>
      <c r="Y91" s="11">
        <f t="shared" si="277"/>
        <v>6.5749774800000008E-2</v>
      </c>
      <c r="Z91" s="11">
        <f t="shared" si="278"/>
        <v>8.8045226000000004E-2</v>
      </c>
      <c r="AA91" s="10">
        <f t="shared" si="287"/>
        <v>9.3947061999999998E-2</v>
      </c>
      <c r="AB91" s="10">
        <f t="shared" si="288"/>
        <v>0.10894710299999999</v>
      </c>
      <c r="AC91" s="11">
        <f t="shared" si="289"/>
        <v>1.7742991100000002E-12</v>
      </c>
      <c r="AD91" s="11">
        <f t="shared" si="290"/>
        <v>1237.1298553046661</v>
      </c>
      <c r="AE91" s="11">
        <f t="shared" si="291"/>
        <v>3.0239208300000002E-12</v>
      </c>
      <c r="AF91" s="11">
        <f t="shared" si="292"/>
        <v>2108.4284593202924</v>
      </c>
      <c r="AG91" s="11">
        <f t="shared" si="293"/>
        <v>3.28460229E-12</v>
      </c>
      <c r="AH91" s="11">
        <f t="shared" ref="AH91:AR91" si="396">AG91/(8952.597*1.602E-19)</f>
        <v>2290.1885780470661</v>
      </c>
      <c r="AI91" s="11">
        <f t="shared" si="295"/>
        <v>2.66177627E-12</v>
      </c>
      <c r="AJ91" s="11">
        <f t="shared" ref="AJ91:AR91" si="397">AI91/(8952.597*1.602E-19)</f>
        <v>1855.9232055064795</v>
      </c>
      <c r="AK91" s="11">
        <f t="shared" si="297"/>
        <v>6.5749774800000011E-12</v>
      </c>
      <c r="AL91" s="11">
        <f t="shared" si="298"/>
        <v>4584.4023099711967</v>
      </c>
      <c r="AM91" s="11">
        <f t="shared" si="299"/>
        <v>8.8045226000000012E-12</v>
      </c>
      <c r="AN91" s="11">
        <f t="shared" ref="AN91:AR91" si="398">AM91/(8952.597*1.602E-19)</f>
        <v>6138.9523946527052</v>
      </c>
      <c r="AO91" s="11">
        <f t="shared" si="301"/>
        <v>9.3947062000000003E-12</v>
      </c>
      <c r="AP91" s="11">
        <f t="shared" ref="AP91:AR91" si="399">AO91/(8952.597*1.602E-19)</f>
        <v>6550.4578435119929</v>
      </c>
      <c r="AQ91" s="11">
        <f t="shared" si="303"/>
        <v>1.0894710299999999E-11</v>
      </c>
      <c r="AR91" s="11">
        <f t="shared" si="283"/>
        <v>7596.3355338803349</v>
      </c>
    </row>
    <row r="92" spans="1:44">
      <c r="A92" s="2">
        <v>91</v>
      </c>
      <c r="B92" s="2">
        <v>102.59184630861461</v>
      </c>
      <c r="C92" s="2">
        <v>3.01096039E-2</v>
      </c>
      <c r="E92" s="3">
        <v>4.2953920399999998E-2</v>
      </c>
      <c r="G92" s="4">
        <v>7.8109695100000001E-2</v>
      </c>
      <c r="I92" s="5">
        <v>6.2671739899999995E-2</v>
      </c>
      <c r="K92" s="6">
        <v>7.2532069399999996E-2</v>
      </c>
      <c r="M92" s="7">
        <v>0.14738415899999999</v>
      </c>
      <c r="O92" s="8">
        <v>0.15163606199999999</v>
      </c>
      <c r="Q92" s="9">
        <v>0.190224008</v>
      </c>
      <c r="S92" s="10">
        <v>9.3189296599999999E-2</v>
      </c>
      <c r="U92" s="10">
        <f t="shared" si="284"/>
        <v>2.0639603900000001E-2</v>
      </c>
      <c r="V92" s="10">
        <f t="shared" si="285"/>
        <v>3.0652920399999999E-2</v>
      </c>
      <c r="W92" s="10">
        <f t="shared" si="286"/>
        <v>4.6049695100000003E-2</v>
      </c>
      <c r="X92" s="11">
        <f t="shared" si="276"/>
        <v>4.0602739899999997E-2</v>
      </c>
      <c r="Y92" s="11">
        <f t="shared" si="277"/>
        <v>6.2703769399999998E-2</v>
      </c>
      <c r="Z92" s="11">
        <f t="shared" si="278"/>
        <v>8.9101158999999985E-2</v>
      </c>
      <c r="AA92" s="10">
        <f t="shared" si="287"/>
        <v>0.10023426800000002</v>
      </c>
      <c r="AB92" s="10">
        <f t="shared" si="288"/>
        <v>0.102886008</v>
      </c>
      <c r="AC92" s="11">
        <f t="shared" si="289"/>
        <v>2.0639603900000002E-12</v>
      </c>
      <c r="AD92" s="11">
        <f t="shared" si="290"/>
        <v>1439.0961502738185</v>
      </c>
      <c r="AE92" s="11">
        <f t="shared" si="291"/>
        <v>3.06529204E-12</v>
      </c>
      <c r="AF92" s="11">
        <f t="shared" si="292"/>
        <v>2137.2745308493922</v>
      </c>
      <c r="AG92" s="11">
        <f t="shared" si="293"/>
        <v>4.6049695100000005E-12</v>
      </c>
      <c r="AH92" s="11">
        <f t="shared" ref="AH92:AR92" si="400">AG92/(8952.597*1.602E-19)</f>
        <v>3210.8144739973968</v>
      </c>
      <c r="AI92" s="11">
        <f t="shared" si="295"/>
        <v>4.0602739899999994E-12</v>
      </c>
      <c r="AJ92" s="11">
        <f t="shared" ref="AJ92:AR92" si="401">AI92/(8952.597*1.602E-19)</f>
        <v>2831.0255838126404</v>
      </c>
      <c r="AK92" s="11">
        <f t="shared" si="297"/>
        <v>6.2703769399999996E-12</v>
      </c>
      <c r="AL92" s="11">
        <f t="shared" si="298"/>
        <v>4372.0196176437885</v>
      </c>
      <c r="AM92" s="11">
        <f t="shared" si="299"/>
        <v>8.9101158999999988E-12</v>
      </c>
      <c r="AN92" s="11">
        <f t="shared" ref="AN92:AR92" si="402">AM92/(8952.597*1.602E-19)</f>
        <v>6212.5773112261795</v>
      </c>
      <c r="AO92" s="11">
        <f t="shared" si="301"/>
        <v>1.0023426800000002E-11</v>
      </c>
      <c r="AP92" s="11">
        <f t="shared" ref="AP92:AR92" si="403">AO92/(8952.597*1.602E-19)</f>
        <v>6988.8332112959879</v>
      </c>
      <c r="AQ92" s="11">
        <f t="shared" si="303"/>
        <v>1.0288600800000001E-11</v>
      </c>
      <c r="AR92" s="11">
        <f t="shared" si="283"/>
        <v>7173.7257530335301</v>
      </c>
    </row>
    <row r="93" spans="1:44">
      <c r="A93" s="2">
        <v>92</v>
      </c>
      <c r="B93" s="2">
        <v>103.58289192740412</v>
      </c>
      <c r="C93" s="2">
        <v>3.13832234E-2</v>
      </c>
      <c r="E93" s="3">
        <v>3.8275926299999999E-2</v>
      </c>
      <c r="G93" s="4">
        <v>8.4877982899999996E-2</v>
      </c>
      <c r="I93" s="5">
        <v>5.3944046199999998E-2</v>
      </c>
      <c r="K93" s="6">
        <v>5.3404299400000001E-2</v>
      </c>
      <c r="M93" s="7">
        <v>0.14420783200000001</v>
      </c>
      <c r="O93" s="8">
        <v>0.15792326800000001</v>
      </c>
      <c r="Q93" s="9">
        <v>0.19003774000000001</v>
      </c>
      <c r="S93" s="10">
        <v>0.106068552</v>
      </c>
      <c r="U93" s="10">
        <f t="shared" si="284"/>
        <v>2.1913223400000001E-2</v>
      </c>
      <c r="V93" s="10">
        <f t="shared" si="285"/>
        <v>2.5974926299999999E-2</v>
      </c>
      <c r="W93" s="10">
        <f t="shared" si="286"/>
        <v>5.2817982899999998E-2</v>
      </c>
      <c r="X93" s="11">
        <f t="shared" si="276"/>
        <v>3.18750462E-2</v>
      </c>
      <c r="Y93" s="11">
        <f t="shared" si="277"/>
        <v>4.3575999400000003E-2</v>
      </c>
      <c r="Z93" s="11">
        <f t="shared" si="278"/>
        <v>8.5924832000000007E-2</v>
      </c>
      <c r="AA93" s="10">
        <f t="shared" si="287"/>
        <v>0.101247855</v>
      </c>
      <c r="AB93" s="10">
        <f t="shared" si="288"/>
        <v>0.10269974000000001</v>
      </c>
      <c r="AC93" s="11">
        <f t="shared" si="289"/>
        <v>2.1913223400000001E-12</v>
      </c>
      <c r="AD93" s="11">
        <f t="shared" si="290"/>
        <v>1527.899255616536</v>
      </c>
      <c r="AE93" s="11">
        <f t="shared" si="291"/>
        <v>2.5974926299999998E-12</v>
      </c>
      <c r="AF93" s="11">
        <f t="shared" si="292"/>
        <v>1811.1014447315122</v>
      </c>
      <c r="AG93" s="11">
        <f t="shared" si="293"/>
        <v>5.2817982899999997E-12</v>
      </c>
      <c r="AH93" s="11">
        <f t="shared" ref="AH93:AR93" si="404">AG93/(8952.597*1.602E-19)</f>
        <v>3682.7332648868501</v>
      </c>
      <c r="AI93" s="11">
        <f t="shared" si="295"/>
        <v>3.1875046199999999E-12</v>
      </c>
      <c r="AJ93" s="11">
        <f t="shared" ref="AJ93:AR93" si="405">AI93/(8952.597*1.602E-19)</f>
        <v>2222.487238537562</v>
      </c>
      <c r="AK93" s="11">
        <f t="shared" si="297"/>
        <v>4.3575999400000002E-12</v>
      </c>
      <c r="AL93" s="11">
        <f t="shared" si="298"/>
        <v>3038.33606907903</v>
      </c>
      <c r="AM93" s="11">
        <f t="shared" si="299"/>
        <v>8.5924832E-12</v>
      </c>
      <c r="AN93" s="11">
        <f t="shared" ref="AN93:AR93" si="406">AM93/(8952.597*1.602E-19)</f>
        <v>5991.1079468014686</v>
      </c>
      <c r="AO93" s="11">
        <f t="shared" si="301"/>
        <v>1.01247855E-11</v>
      </c>
      <c r="AP93" s="11">
        <f t="shared" ref="AP93:AR93" si="407">AO93/(8952.597*1.602E-19)</f>
        <v>7059.5055534947433</v>
      </c>
      <c r="AQ93" s="11">
        <f t="shared" si="303"/>
        <v>1.0269974000000002E-11</v>
      </c>
      <c r="AR93" s="11">
        <f t="shared" si="283"/>
        <v>7160.7382188241554</v>
      </c>
    </row>
    <row r="94" spans="1:44">
      <c r="A94" s="2">
        <v>93</v>
      </c>
      <c r="B94" s="2">
        <v>104.60926849798801</v>
      </c>
      <c r="C94" s="2">
        <v>2.9518666499999999E-2</v>
      </c>
      <c r="E94" s="3">
        <v>5.0017360300000001E-2</v>
      </c>
      <c r="G94" s="4">
        <v>7.9786961899999995E-2</v>
      </c>
      <c r="I94" s="5">
        <v>5.5020835400000002E-2</v>
      </c>
      <c r="K94" s="6">
        <v>6.9996675300000005E-2</v>
      </c>
      <c r="M94" s="7">
        <v>0.151810416</v>
      </c>
      <c r="O94" s="8">
        <v>0.15893685499999999</v>
      </c>
      <c r="Q94" s="9">
        <v>0.20010016899999999</v>
      </c>
      <c r="S94" s="10">
        <v>0.10440970099999999</v>
      </c>
      <c r="U94" s="10">
        <f t="shared" si="284"/>
        <v>2.0048666499999999E-2</v>
      </c>
      <c r="V94" s="10">
        <f t="shared" si="285"/>
        <v>3.7716360300000001E-2</v>
      </c>
      <c r="W94" s="10">
        <f t="shared" si="286"/>
        <v>4.7726961899999996E-2</v>
      </c>
      <c r="X94" s="11">
        <f t="shared" si="276"/>
        <v>3.2951835400000004E-2</v>
      </c>
      <c r="Y94" s="11">
        <f t="shared" si="277"/>
        <v>6.0168375300000007E-2</v>
      </c>
      <c r="Z94" s="11">
        <f t="shared" si="278"/>
        <v>9.3527416000000002E-2</v>
      </c>
      <c r="AA94" s="10">
        <f t="shared" si="287"/>
        <v>8.6909449999999999E-2</v>
      </c>
      <c r="AB94" s="10">
        <f t="shared" si="288"/>
        <v>0.112762169</v>
      </c>
      <c r="AC94" s="11">
        <f t="shared" si="289"/>
        <v>2.0048666499999998E-12</v>
      </c>
      <c r="AD94" s="11">
        <f t="shared" si="290"/>
        <v>1397.8930466913498</v>
      </c>
      <c r="AE94" s="11">
        <f t="shared" si="291"/>
        <v>3.7716360300000002E-12</v>
      </c>
      <c r="AF94" s="11">
        <f t="shared" si="292"/>
        <v>2629.7727985986339</v>
      </c>
      <c r="AG94" s="11">
        <f t="shared" si="293"/>
        <v>4.7726961899999994E-12</v>
      </c>
      <c r="AH94" s="11">
        <f t="shared" ref="AH94:AR94" si="408">AG94/(8952.597*1.602E-19)</f>
        <v>3327.7618828021787</v>
      </c>
      <c r="AI94" s="11">
        <f t="shared" si="295"/>
        <v>3.2951835400000004E-12</v>
      </c>
      <c r="AJ94" s="11">
        <f t="shared" ref="AJ94:AR94" si="409">AI94/(8952.597*1.602E-19)</f>
        <v>2297.5663534219534</v>
      </c>
      <c r="AK94" s="11">
        <f t="shared" si="297"/>
        <v>6.0168375300000005E-12</v>
      </c>
      <c r="AL94" s="11">
        <f t="shared" si="298"/>
        <v>4195.2392924779097</v>
      </c>
      <c r="AM94" s="11">
        <f t="shared" si="299"/>
        <v>9.3527415999999997E-12</v>
      </c>
      <c r="AN94" s="11">
        <f t="shared" ref="AN94:AR94" si="410">AM94/(8952.597*1.602E-19)</f>
        <v>6521.1980308719931</v>
      </c>
      <c r="AO94" s="11">
        <f t="shared" si="301"/>
        <v>8.6909450000000006E-12</v>
      </c>
      <c r="AP94" s="11">
        <f t="shared" ref="AP94:AR94" si="411">AO94/(8952.597*1.602E-19)</f>
        <v>6059.7604258003666</v>
      </c>
      <c r="AQ94" s="11">
        <f t="shared" si="303"/>
        <v>1.1276216899999999E-11</v>
      </c>
      <c r="AR94" s="11">
        <f t="shared" si="283"/>
        <v>7862.3409679110018</v>
      </c>
    </row>
    <row r="95" spans="1:44">
      <c r="A95" s="2">
        <v>94</v>
      </c>
      <c r="B95" s="2">
        <v>105.60299026853905</v>
      </c>
      <c r="C95" s="2">
        <v>2.9162285499999999E-2</v>
      </c>
      <c r="E95" s="3">
        <v>4.9040211200000003E-2</v>
      </c>
      <c r="G95" s="4">
        <v>8.3579437800000003E-2</v>
      </c>
      <c r="I95" s="5">
        <v>4.81520717E-2</v>
      </c>
      <c r="K95" s="6">
        <v>6.4387583900000003E-2</v>
      </c>
      <c r="M95" s="7">
        <v>0.14666356899999999</v>
      </c>
      <c r="O95" s="8">
        <v>0.14459844999999999</v>
      </c>
      <c r="Q95" s="9">
        <v>0.19171280700000001</v>
      </c>
      <c r="S95" s="10">
        <v>9.6079467700000004E-2</v>
      </c>
      <c r="U95" s="10">
        <f t="shared" si="284"/>
        <v>1.96922855E-2</v>
      </c>
      <c r="V95" s="10">
        <f t="shared" si="285"/>
        <v>3.6739211200000003E-2</v>
      </c>
      <c r="W95" s="10">
        <f t="shared" si="286"/>
        <v>5.1519437800000005E-2</v>
      </c>
      <c r="X95" s="11">
        <f t="shared" si="276"/>
        <v>2.6083071700000002E-2</v>
      </c>
      <c r="Y95" s="11">
        <f t="shared" si="277"/>
        <v>5.4559283900000005E-2</v>
      </c>
      <c r="Z95" s="11">
        <f t="shared" si="278"/>
        <v>8.8380568999999992E-2</v>
      </c>
      <c r="AA95" s="10">
        <f t="shared" si="287"/>
        <v>9.2419955999999998E-2</v>
      </c>
      <c r="AB95" s="10">
        <f t="shared" si="288"/>
        <v>0.10437480700000001</v>
      </c>
      <c r="AC95" s="11">
        <f t="shared" si="289"/>
        <v>1.9692285500000001E-12</v>
      </c>
      <c r="AD95" s="11">
        <f t="shared" si="290"/>
        <v>1373.0443854662799</v>
      </c>
      <c r="AE95" s="11">
        <f t="shared" si="291"/>
        <v>3.6739211200000006E-12</v>
      </c>
      <c r="AF95" s="11">
        <f t="shared" si="292"/>
        <v>2561.6410885684077</v>
      </c>
      <c r="AG95" s="11">
        <f t="shared" si="293"/>
        <v>5.1519437800000004E-12</v>
      </c>
      <c r="AH95" s="11">
        <f t="shared" ref="AH95:AR95" si="412">AG95/(8952.597*1.602E-19)</f>
        <v>3592.1922223638912</v>
      </c>
      <c r="AI95" s="11">
        <f t="shared" si="295"/>
        <v>2.6083071700000004E-12</v>
      </c>
      <c r="AJ95" s="11">
        <f t="shared" ref="AJ95:AR95" si="413">AI95/(8952.597*1.602E-19)</f>
        <v>1818.6418815327158</v>
      </c>
      <c r="AK95" s="11">
        <f t="shared" si="297"/>
        <v>5.4559283900000004E-12</v>
      </c>
      <c r="AL95" s="11">
        <f t="shared" si="298"/>
        <v>3804.1454575679295</v>
      </c>
      <c r="AM95" s="11">
        <f t="shared" si="299"/>
        <v>8.8380568999999998E-12</v>
      </c>
      <c r="AN95" s="11">
        <f t="shared" ref="AN95:AR95" si="414">AM95/(8952.597*1.602E-19)</f>
        <v>6162.3341815638996</v>
      </c>
      <c r="AO95" s="11">
        <f t="shared" si="301"/>
        <v>9.2419956000000003E-12</v>
      </c>
      <c r="AP95" s="11">
        <f t="shared" ref="AP95:AR95" si="415">AO95/(8952.597*1.602E-19)</f>
        <v>6443.9803948018443</v>
      </c>
      <c r="AQ95" s="11">
        <f t="shared" si="303"/>
        <v>1.0437480700000001E-11</v>
      </c>
      <c r="AR95" s="11">
        <f t="shared" si="283"/>
        <v>7277.5322465986274</v>
      </c>
    </row>
    <row r="96" spans="1:44">
      <c r="A96" s="2">
        <v>95</v>
      </c>
      <c r="B96" s="2">
        <v>106.59430791656402</v>
      </c>
      <c r="C96" s="2">
        <v>3.4606235899999997E-2</v>
      </c>
      <c r="E96" s="3">
        <v>4.1456878900000001E-2</v>
      </c>
      <c r="G96" s="4">
        <v>8.1709311500000006E-2</v>
      </c>
      <c r="I96" s="5">
        <v>5.96745682E-2</v>
      </c>
      <c r="K96" s="6">
        <v>5.6747242500000003E-2</v>
      </c>
      <c r="M96" s="7">
        <v>0.13498648899999999</v>
      </c>
      <c r="O96" s="8">
        <v>0.15010895599999999</v>
      </c>
      <c r="Q96" s="9">
        <v>0.193017409</v>
      </c>
      <c r="S96" s="10">
        <v>9.0794891799999999E-2</v>
      </c>
      <c r="U96" s="10">
        <f t="shared" si="284"/>
        <v>2.5136235899999998E-2</v>
      </c>
      <c r="V96" s="10">
        <f t="shared" si="285"/>
        <v>2.9155878900000001E-2</v>
      </c>
      <c r="W96" s="10">
        <f t="shared" si="286"/>
        <v>4.9649311500000008E-2</v>
      </c>
      <c r="X96" s="11">
        <f t="shared" si="276"/>
        <v>3.7605568200000002E-2</v>
      </c>
      <c r="Y96" s="11">
        <f t="shared" si="277"/>
        <v>4.6918942500000005E-2</v>
      </c>
      <c r="Z96" s="11">
        <f t="shared" si="278"/>
        <v>7.6703488999999986E-2</v>
      </c>
      <c r="AA96" s="10">
        <f t="shared" si="287"/>
        <v>0.10132070100000001</v>
      </c>
      <c r="AB96" s="10">
        <f t="shared" si="288"/>
        <v>0.105679409</v>
      </c>
      <c r="AC96" s="11">
        <f t="shared" si="289"/>
        <v>2.5136235899999999E-12</v>
      </c>
      <c r="AD96" s="11">
        <f t="shared" si="290"/>
        <v>1752.6237660047607</v>
      </c>
      <c r="AE96" s="11">
        <f t="shared" si="291"/>
        <v>2.91558789E-12</v>
      </c>
      <c r="AF96" s="11">
        <f t="shared" si="292"/>
        <v>2032.8933290643067</v>
      </c>
      <c r="AG96" s="11">
        <f t="shared" si="293"/>
        <v>4.9649311500000006E-12</v>
      </c>
      <c r="AH96" s="11">
        <f t="shared" ref="AH96:AR96" si="416">AG96/(8952.597*1.602E-19)</f>
        <v>3461.7976870862149</v>
      </c>
      <c r="AI96" s="11">
        <f t="shared" si="295"/>
        <v>3.7605568200000002E-12</v>
      </c>
      <c r="AJ96" s="11">
        <f t="shared" ref="AJ96:AR96" si="417">AI96/(8952.597*1.602E-19)</f>
        <v>2622.0478206696362</v>
      </c>
      <c r="AK96" s="11">
        <f t="shared" si="297"/>
        <v>4.6918942500000001E-12</v>
      </c>
      <c r="AL96" s="11">
        <f t="shared" si="298"/>
        <v>3271.4227392061844</v>
      </c>
      <c r="AM96" s="11">
        <f t="shared" si="299"/>
        <v>7.6703488999999989E-12</v>
      </c>
      <c r="AN96" s="11">
        <f t="shared" ref="AN96:AR96" si="418">AM96/(8952.597*1.602E-19)</f>
        <v>5348.1499096244843</v>
      </c>
      <c r="AO96" s="11">
        <f t="shared" si="301"/>
        <v>1.0132070100000001E-11</v>
      </c>
      <c r="AP96" s="11">
        <f t="shared" ref="AP96:AR96" si="419">AO96/(8952.597*1.602E-19)</f>
        <v>7064.5847400271387</v>
      </c>
      <c r="AQ96" s="11">
        <f t="shared" si="303"/>
        <v>1.0567940900000001E-11</v>
      </c>
      <c r="AR96" s="11">
        <f t="shared" si="283"/>
        <v>7368.4956064061053</v>
      </c>
    </row>
    <row r="97" spans="1:44">
      <c r="A97" s="2">
        <v>96</v>
      </c>
      <c r="B97" s="2">
        <v>107.57816272480906</v>
      </c>
      <c r="C97" s="2">
        <v>3.1384323800000002E-2</v>
      </c>
      <c r="E97" s="3">
        <v>3.75835843E-2</v>
      </c>
      <c r="G97" s="4">
        <v>8.5125515700000001E-2</v>
      </c>
      <c r="I97" s="5">
        <v>5.3636695999999998E-2</v>
      </c>
      <c r="K97" s="6">
        <v>6.6954791299999997E-2</v>
      </c>
      <c r="M97" s="7">
        <v>0.14016407</v>
      </c>
      <c r="O97" s="8">
        <v>0.159009701</v>
      </c>
      <c r="Q97" s="9">
        <v>0.17714975999999999</v>
      </c>
      <c r="S97" s="10">
        <v>9.7748761700000006E-2</v>
      </c>
      <c r="U97" s="10">
        <f t="shared" si="284"/>
        <v>2.1914323800000003E-2</v>
      </c>
      <c r="V97" s="10">
        <f t="shared" si="285"/>
        <v>2.5282584300000001E-2</v>
      </c>
      <c r="W97" s="10">
        <f t="shared" si="286"/>
        <v>5.3065515700000003E-2</v>
      </c>
      <c r="X97" s="11">
        <f t="shared" si="276"/>
        <v>3.1567695999999999E-2</v>
      </c>
      <c r="Y97" s="11">
        <f t="shared" si="277"/>
        <v>5.7126491299999999E-2</v>
      </c>
      <c r="Z97" s="11">
        <f t="shared" si="278"/>
        <v>8.188107E-2</v>
      </c>
      <c r="AA97" s="10">
        <f t="shared" si="287"/>
        <v>9.1473135000000011E-2</v>
      </c>
      <c r="AB97" s="10">
        <f t="shared" si="288"/>
        <v>8.981175999999999E-2</v>
      </c>
      <c r="AC97" s="11">
        <f t="shared" si="289"/>
        <v>2.1914323800000005E-12</v>
      </c>
      <c r="AD97" s="11">
        <f t="shared" si="290"/>
        <v>1527.9759809941856</v>
      </c>
      <c r="AE97" s="11">
        <f t="shared" si="291"/>
        <v>2.5282584300000001E-12</v>
      </c>
      <c r="AF97" s="11">
        <f t="shared" si="292"/>
        <v>1762.8279065521833</v>
      </c>
      <c r="AG97" s="11">
        <f t="shared" si="293"/>
        <v>5.3065515700000005E-12</v>
      </c>
      <c r="AH97" s="11">
        <f t="shared" ref="AH97:AR97" si="420">AG97/(8952.597*1.602E-19)</f>
        <v>3699.9924865886051</v>
      </c>
      <c r="AI97" s="11">
        <f t="shared" si="295"/>
        <v>3.1567695999999999E-12</v>
      </c>
      <c r="AJ97" s="11">
        <f t="shared" ref="AJ97:AR97" si="421">AI97/(8952.597*1.602E-19)</f>
        <v>2201.0572492921829</v>
      </c>
      <c r="AK97" s="11">
        <f t="shared" si="297"/>
        <v>5.7126491299999996E-12</v>
      </c>
      <c r="AL97" s="11">
        <f t="shared" si="298"/>
        <v>3983.1439647192437</v>
      </c>
      <c r="AM97" s="11">
        <f t="shared" si="299"/>
        <v>8.1881070000000006E-12</v>
      </c>
      <c r="AN97" s="11">
        <f t="shared" ref="AN97:AR97" si="422">AM97/(8952.597*1.602E-19)</f>
        <v>5709.1566867376287</v>
      </c>
      <c r="AO97" s="11">
        <f t="shared" si="301"/>
        <v>9.1473135000000005E-12</v>
      </c>
      <c r="AP97" s="11">
        <f t="shared" ref="AP97:AR97" si="423">AO97/(8952.597*1.602E-19)</f>
        <v>6377.9633112037227</v>
      </c>
      <c r="AQ97" s="11">
        <f t="shared" si="303"/>
        <v>8.9811759999999996E-12</v>
      </c>
      <c r="AR97" s="11">
        <f t="shared" si="283"/>
        <v>6262.1239579755738</v>
      </c>
    </row>
    <row r="98" spans="1:44">
      <c r="A98" s="2">
        <v>97</v>
      </c>
      <c r="B98" s="2">
        <v>108.57431120144535</v>
      </c>
      <c r="C98" s="2">
        <v>3.3158261600000002E-2</v>
      </c>
      <c r="E98" s="3">
        <v>4.3417068500000003E-2</v>
      </c>
      <c r="G98" s="4">
        <v>7.5224045099999998E-2</v>
      </c>
      <c r="I98" s="5">
        <v>5.2220359100000002E-2</v>
      </c>
      <c r="K98" s="6">
        <v>6.1024937100000003E-2</v>
      </c>
      <c r="M98" s="7">
        <v>0.150611044</v>
      </c>
      <c r="O98" s="8">
        <v>0.149162135</v>
      </c>
      <c r="Q98" s="9">
        <v>0.17866690399999999</v>
      </c>
      <c r="S98" s="10">
        <v>0.10326956</v>
      </c>
      <c r="U98" s="10">
        <f t="shared" si="284"/>
        <v>2.3688261600000003E-2</v>
      </c>
      <c r="V98" s="10">
        <f t="shared" si="285"/>
        <v>3.1116068500000003E-2</v>
      </c>
      <c r="W98" s="10">
        <f t="shared" si="286"/>
        <v>4.3164045099999999E-2</v>
      </c>
      <c r="X98" s="11">
        <f t="shared" si="276"/>
        <v>3.0151359100000004E-2</v>
      </c>
      <c r="Y98" s="11">
        <f t="shared" si="277"/>
        <v>5.1196637100000005E-2</v>
      </c>
      <c r="Z98" s="11">
        <f t="shared" si="278"/>
        <v>9.2328043999999998E-2</v>
      </c>
      <c r="AA98" s="10">
        <f t="shared" si="287"/>
        <v>9.8521362000000001E-2</v>
      </c>
      <c r="AB98" s="10">
        <f t="shared" si="288"/>
        <v>9.1328903999999989E-2</v>
      </c>
      <c r="AC98" s="11">
        <f t="shared" si="289"/>
        <v>2.3688261600000004E-12</v>
      </c>
      <c r="AD98" s="11">
        <f t="shared" si="290"/>
        <v>1651.6637741889574</v>
      </c>
      <c r="AE98" s="11">
        <f t="shared" si="291"/>
        <v>3.1116068500000005E-12</v>
      </c>
      <c r="AF98" s="11">
        <f t="shared" si="292"/>
        <v>2169.5675269236358</v>
      </c>
      <c r="AG98" s="11">
        <f t="shared" si="293"/>
        <v>4.3164045100000003E-12</v>
      </c>
      <c r="AH98" s="11">
        <f t="shared" ref="AH98:AR98" si="424">AG98/(8952.597*1.602E-19)</f>
        <v>3009.612560135201</v>
      </c>
      <c r="AI98" s="11">
        <f t="shared" si="295"/>
        <v>3.0151359100000006E-12</v>
      </c>
      <c r="AJ98" s="11">
        <f t="shared" ref="AJ98:AR98" si="425">AI98/(8952.597*1.602E-19)</f>
        <v>2102.3031748362896</v>
      </c>
      <c r="AK98" s="11">
        <f t="shared" si="297"/>
        <v>5.1196637100000002E-12</v>
      </c>
      <c r="AL98" s="11">
        <f t="shared" si="298"/>
        <v>3569.6849471794244</v>
      </c>
      <c r="AM98" s="11">
        <f t="shared" si="299"/>
        <v>9.2328044000000001E-12</v>
      </c>
      <c r="AN98" s="11">
        <f t="shared" ref="AN98:AR98" si="426">AM98/(8952.597*1.602E-19)</f>
        <v>6437.5718316334405</v>
      </c>
      <c r="AO98" s="11">
        <f t="shared" si="301"/>
        <v>9.8521362000000007E-12</v>
      </c>
      <c r="AP98" s="11">
        <f t="shared" ref="AP98:AR98" si="427">AO98/(8952.597*1.602E-19)</f>
        <v>6869.4008596712101</v>
      </c>
      <c r="AQ98" s="11">
        <f t="shared" si="303"/>
        <v>9.1328903999999981E-12</v>
      </c>
      <c r="AR98" s="11">
        <f t="shared" si="283"/>
        <v>6367.9068063475333</v>
      </c>
    </row>
    <row r="99" spans="1:44">
      <c r="A99" s="2">
        <v>98</v>
      </c>
      <c r="B99" s="2">
        <v>109.55969963866305</v>
      </c>
      <c r="C99" s="2">
        <v>2.1354913499999999E-2</v>
      </c>
      <c r="E99" s="3">
        <v>3.7361693299999998E-2</v>
      </c>
      <c r="G99" s="4">
        <v>8.1133707499999999E-2</v>
      </c>
      <c r="I99" s="5">
        <v>6.3143146299999994E-2</v>
      </c>
      <c r="K99" s="6">
        <v>6.4813208600000005E-2</v>
      </c>
      <c r="M99" s="7">
        <v>0.15021211500000001</v>
      </c>
      <c r="O99" s="8">
        <v>0.15621036199999999</v>
      </c>
      <c r="Q99" s="9">
        <v>0.17666131700000001</v>
      </c>
      <c r="S99" s="10">
        <v>9.0704927000000005E-2</v>
      </c>
      <c r="U99" s="10">
        <f t="shared" si="284"/>
        <v>1.18849135E-2</v>
      </c>
      <c r="V99" s="10">
        <f t="shared" si="285"/>
        <v>2.5060693299999999E-2</v>
      </c>
      <c r="W99" s="10">
        <f t="shared" si="286"/>
        <v>4.9073707500000001E-2</v>
      </c>
      <c r="X99" s="11">
        <f t="shared" si="276"/>
        <v>4.1074146299999996E-2</v>
      </c>
      <c r="Y99" s="11">
        <f t="shared" si="277"/>
        <v>5.4984908600000007E-2</v>
      </c>
      <c r="Z99" s="11">
        <f t="shared" si="278"/>
        <v>9.1929115000000006E-2</v>
      </c>
      <c r="AA99" s="10">
        <f t="shared" si="287"/>
        <v>0.10816098400000002</v>
      </c>
      <c r="AB99" s="10">
        <f t="shared" si="288"/>
        <v>8.9323317000000013E-2</v>
      </c>
      <c r="AC99" s="11">
        <f t="shared" si="289"/>
        <v>1.1884913500000001E-12</v>
      </c>
      <c r="AD99" s="11">
        <f t="shared" si="290"/>
        <v>828.67546039424394</v>
      </c>
      <c r="AE99" s="11">
        <f t="shared" si="291"/>
        <v>2.5060693299999999E-12</v>
      </c>
      <c r="AF99" s="11">
        <f t="shared" si="292"/>
        <v>1747.3565590676317</v>
      </c>
      <c r="AG99" s="11">
        <f t="shared" si="293"/>
        <v>4.9073707499999999E-12</v>
      </c>
      <c r="AH99" s="11">
        <f t="shared" ref="AH99:AR99" si="428">AG99/(8952.597*1.602E-19)</f>
        <v>3421.6637046466481</v>
      </c>
      <c r="AI99" s="11">
        <f t="shared" si="295"/>
        <v>4.1074146299999994E-12</v>
      </c>
      <c r="AJ99" s="11">
        <f t="shared" ref="AJ99:AR99" si="429">AI99/(8952.597*1.602E-19)</f>
        <v>2863.8943897616946</v>
      </c>
      <c r="AK99" s="11">
        <f t="shared" si="297"/>
        <v>5.4984908600000005E-12</v>
      </c>
      <c r="AL99" s="11">
        <f t="shared" si="298"/>
        <v>3833.822134998326</v>
      </c>
      <c r="AM99" s="11">
        <f t="shared" si="299"/>
        <v>9.1929114999999999E-12</v>
      </c>
      <c r="AN99" s="11">
        <f t="shared" ref="AN99:AR99" si="430">AM99/(8952.597*1.602E-19)</f>
        <v>6409.7565115859188</v>
      </c>
      <c r="AO99" s="11">
        <f t="shared" si="301"/>
        <v>1.0816098400000001E-11</v>
      </c>
      <c r="AP99" s="11">
        <f t="shared" ref="AP99:AR99" si="431">AO99/(8952.597*1.602E-19)</f>
        <v>7541.5233954285368</v>
      </c>
      <c r="AQ99" s="11">
        <f t="shared" si="303"/>
        <v>8.932331700000002E-12</v>
      </c>
      <c r="AR99" s="11">
        <f t="shared" si="283"/>
        <v>6228.0672752827359</v>
      </c>
    </row>
    <row r="100" spans="1:44">
      <c r="A100" s="2">
        <v>99</v>
      </c>
      <c r="B100" s="2">
        <v>110.55627720292354</v>
      </c>
      <c r="C100" s="2">
        <v>2.4414985699999999E-2</v>
      </c>
      <c r="E100" s="3">
        <v>4.6024436199999998E-2</v>
      </c>
      <c r="G100" s="4">
        <v>7.2707555500000007E-2</v>
      </c>
      <c r="I100" s="5">
        <v>6.2590168500000001E-2</v>
      </c>
      <c r="K100" s="6">
        <v>5.5507793100000001E-2</v>
      </c>
      <c r="M100" s="7">
        <v>0.14456061000000001</v>
      </c>
      <c r="O100" s="8">
        <v>0.16584998400000001</v>
      </c>
      <c r="Q100" s="9">
        <v>0.181358465</v>
      </c>
      <c r="S100" s="10">
        <v>9.8837063899999994E-2</v>
      </c>
      <c r="U100" s="10">
        <f t="shared" si="284"/>
        <v>1.49449857E-2</v>
      </c>
      <c r="V100" s="10">
        <f t="shared" si="285"/>
        <v>3.3723436199999998E-2</v>
      </c>
      <c r="W100" s="10">
        <f t="shared" si="286"/>
        <v>4.0647555500000009E-2</v>
      </c>
      <c r="X100" s="11">
        <f t="shared" si="276"/>
        <v>4.0521168500000003E-2</v>
      </c>
      <c r="Y100" s="11">
        <f t="shared" si="277"/>
        <v>4.5679493100000003E-2</v>
      </c>
      <c r="Z100" s="11">
        <f t="shared" si="278"/>
        <v>8.6277610000000005E-2</v>
      </c>
      <c r="AA100" s="10">
        <f t="shared" si="287"/>
        <v>9.8406886999999998E-2</v>
      </c>
      <c r="AB100" s="10">
        <f t="shared" si="288"/>
        <v>9.4020464999999998E-2</v>
      </c>
      <c r="AC100" s="11">
        <f t="shared" si="289"/>
        <v>1.4944985699999999E-12</v>
      </c>
      <c r="AD100" s="11">
        <f t="shared" si="290"/>
        <v>1042.0389601937693</v>
      </c>
      <c r="AE100" s="11">
        <f t="shared" si="291"/>
        <v>3.37234362E-12</v>
      </c>
      <c r="AF100" s="11">
        <f t="shared" si="292"/>
        <v>2351.3662105417015</v>
      </c>
      <c r="AG100" s="11">
        <f t="shared" si="293"/>
        <v>4.0647555500000012E-12</v>
      </c>
      <c r="AH100" s="11">
        <f t="shared" ref="AH100:AR100" si="432">AG100/(8952.597*1.602E-19)</f>
        <v>2834.1503510196426</v>
      </c>
      <c r="AI100" s="11">
        <f t="shared" si="295"/>
        <v>4.0521168500000005E-12</v>
      </c>
      <c r="AJ100" s="11">
        <f t="shared" ref="AJ100:AR100" si="433">AI100/(8952.597*1.602E-19)</f>
        <v>2825.3380188631777</v>
      </c>
      <c r="AK100" s="11">
        <f t="shared" si="297"/>
        <v>4.5679493100000002E-12</v>
      </c>
      <c r="AL100" s="11">
        <f t="shared" si="298"/>
        <v>3185.0021437024502</v>
      </c>
      <c r="AM100" s="11">
        <f t="shared" si="299"/>
        <v>8.6277610000000002E-12</v>
      </c>
      <c r="AN100" s="11">
        <f t="shared" ref="AN100:AR100" si="434">AM100/(8952.597*1.602E-19)</f>
        <v>6015.7053888919781</v>
      </c>
      <c r="AO100" s="11">
        <f t="shared" si="301"/>
        <v>9.8406887000000002E-12</v>
      </c>
      <c r="AP100" s="11">
        <f t="shared" ref="AP100:AR100" si="435">AO100/(8952.597*1.602E-19)</f>
        <v>6861.4190915810477</v>
      </c>
      <c r="AQ100" s="11">
        <f t="shared" si="303"/>
        <v>9.4020464999999999E-12</v>
      </c>
      <c r="AR100" s="11">
        <f t="shared" si="283"/>
        <v>6555.5758668631361</v>
      </c>
    </row>
    <row r="101" spans="1:44">
      <c r="A101" s="2">
        <v>100</v>
      </c>
      <c r="B101" s="2">
        <v>111.54271577564261</v>
      </c>
      <c r="C101" s="2">
        <v>3.09945043E-2</v>
      </c>
      <c r="E101" s="3">
        <v>5.0534948000000003E-2</v>
      </c>
      <c r="G101" s="4">
        <v>8.0003880099999994E-2</v>
      </c>
      <c r="I101" s="5">
        <v>5.0441651099999998E-2</v>
      </c>
      <c r="K101" s="6">
        <v>6.7872543600000002E-2</v>
      </c>
      <c r="M101" s="7">
        <v>0.14743226100000001</v>
      </c>
      <c r="O101" s="8">
        <v>0.15609588699999999</v>
      </c>
      <c r="Q101" s="9">
        <v>0.16559410999999999</v>
      </c>
      <c r="S101" s="10">
        <v>9.0878529E-2</v>
      </c>
      <c r="U101" s="10">
        <f t="shared" si="284"/>
        <v>2.15245043E-2</v>
      </c>
      <c r="V101" s="10">
        <f t="shared" si="285"/>
        <v>3.8233948000000004E-2</v>
      </c>
      <c r="W101" s="10">
        <f t="shared" si="286"/>
        <v>4.7943880099999996E-2</v>
      </c>
      <c r="X101" s="11">
        <f t="shared" si="276"/>
        <v>2.83726511E-2</v>
      </c>
      <c r="Y101" s="11">
        <f t="shared" si="277"/>
        <v>5.8044243600000003E-2</v>
      </c>
      <c r="Z101" s="11">
        <f t="shared" si="278"/>
        <v>8.9149261000000007E-2</v>
      </c>
      <c r="AA101" s="10">
        <f t="shared" si="287"/>
        <v>0.10249439500000002</v>
      </c>
      <c r="AB101" s="10">
        <f t="shared" si="288"/>
        <v>7.825610999999999E-2</v>
      </c>
      <c r="AC101" s="11">
        <f t="shared" si="289"/>
        <v>2.1524504299999999E-12</v>
      </c>
      <c r="AD101" s="11">
        <f t="shared" si="290"/>
        <v>1500.7958207319205</v>
      </c>
      <c r="AE101" s="11">
        <f t="shared" si="291"/>
        <v>3.8233948000000003E-12</v>
      </c>
      <c r="AF101" s="11">
        <f t="shared" si="292"/>
        <v>2665.8615951718607</v>
      </c>
      <c r="AG101" s="11">
        <f t="shared" si="293"/>
        <v>4.7943880099999999E-12</v>
      </c>
      <c r="AH101" s="11">
        <f t="shared" ref="AH101:AR101" si="436">AG101/(8952.597*1.602E-19)</f>
        <v>3342.8865018625443</v>
      </c>
      <c r="AI101" s="11">
        <f t="shared" si="295"/>
        <v>2.8372651100000002E-12</v>
      </c>
      <c r="AJ101" s="11">
        <f t="shared" ref="AJ101:AR101" si="437">AI101/(8952.597*1.602E-19)</f>
        <v>1978.2827795000571</v>
      </c>
      <c r="AK101" s="11">
        <f t="shared" si="297"/>
        <v>5.8044243600000006E-12</v>
      </c>
      <c r="AL101" s="11">
        <f t="shared" si="298"/>
        <v>4047.1342335361255</v>
      </c>
      <c r="AM101" s="11">
        <f t="shared" si="299"/>
        <v>8.9149261E-12</v>
      </c>
      <c r="AN101" s="11">
        <f t="shared" ref="AN101:AR101" si="438">AM101/(8952.597*1.602E-19)</f>
        <v>6215.9312226362954</v>
      </c>
      <c r="AO101" s="11">
        <f t="shared" si="301"/>
        <v>1.0249439500000001E-11</v>
      </c>
      <c r="AP101" s="11">
        <f t="shared" ref="AP101:AR101" si="439">AO101/(8952.597*1.602E-19)</f>
        <v>7146.4205410038958</v>
      </c>
      <c r="AQ101" s="11">
        <f t="shared" si="303"/>
        <v>7.8256109999999984E-12</v>
      </c>
      <c r="AR101" s="11">
        <f t="shared" si="283"/>
        <v>5456.4063914232593</v>
      </c>
    </row>
    <row r="102" spans="1:44">
      <c r="A102" s="2">
        <v>101</v>
      </c>
      <c r="B102" s="2">
        <v>112.53073006487641</v>
      </c>
      <c r="C102" s="2">
        <v>2.6892280300000002E-2</v>
      </c>
      <c r="E102" s="3">
        <v>4.5147311400000001E-2</v>
      </c>
      <c r="G102" s="4">
        <v>7.5001769999999995E-2</v>
      </c>
      <c r="I102" s="5">
        <v>6.0413714799999997E-2</v>
      </c>
      <c r="K102" s="6">
        <v>7.1252776399999995E-2</v>
      </c>
      <c r="M102" s="7">
        <v>0.14502774500000001</v>
      </c>
      <c r="O102" s="8">
        <v>0.16018339500000001</v>
      </c>
      <c r="Q102" s="9">
        <v>0.17643800900000001</v>
      </c>
      <c r="S102" s="10">
        <v>9.4688206799999994E-2</v>
      </c>
      <c r="U102" s="10">
        <f t="shared" si="284"/>
        <v>1.7422280300000002E-2</v>
      </c>
      <c r="V102" s="10">
        <f t="shared" si="285"/>
        <v>3.2846311400000001E-2</v>
      </c>
      <c r="W102" s="10">
        <f t="shared" si="286"/>
        <v>4.2941769999999997E-2</v>
      </c>
      <c r="X102" s="11">
        <f t="shared" si="276"/>
        <v>3.8344714799999999E-2</v>
      </c>
      <c r="Y102" s="11">
        <f t="shared" si="277"/>
        <v>6.1424476399999997E-2</v>
      </c>
      <c r="Z102" s="11">
        <f t="shared" si="278"/>
        <v>8.6744745000000012E-2</v>
      </c>
      <c r="AA102" s="10">
        <f t="shared" si="287"/>
        <v>0.10025108600000002</v>
      </c>
      <c r="AB102" s="10">
        <f t="shared" si="288"/>
        <v>8.9100009000000008E-2</v>
      </c>
      <c r="AC102" s="11">
        <f t="shared" si="289"/>
        <v>1.7422280300000003E-12</v>
      </c>
      <c r="AD102" s="11">
        <f t="shared" si="290"/>
        <v>1214.7682983742429</v>
      </c>
      <c r="AE102" s="11">
        <f t="shared" si="291"/>
        <v>3.2846311400000001E-12</v>
      </c>
      <c r="AF102" s="11">
        <f t="shared" si="292"/>
        <v>2290.2086937063277</v>
      </c>
      <c r="AG102" s="11">
        <f t="shared" si="293"/>
        <v>4.2941769999999997E-12</v>
      </c>
      <c r="AH102" s="11">
        <f t="shared" ref="AH102:AR102" si="440">AG102/(8952.597*1.602E-19)</f>
        <v>2994.1144312824595</v>
      </c>
      <c r="AI102" s="11">
        <f t="shared" si="295"/>
        <v>3.8344714799999998E-12</v>
      </c>
      <c r="AJ102" s="11">
        <f t="shared" ref="AJ102:AR102" si="441">AI102/(8952.597*1.602E-19)</f>
        <v>2673.5848090586419</v>
      </c>
      <c r="AK102" s="11">
        <f t="shared" si="297"/>
        <v>6.1424476399999997E-12</v>
      </c>
      <c r="AL102" s="11">
        <f t="shared" si="298"/>
        <v>4282.8209275772488</v>
      </c>
      <c r="AM102" s="11">
        <f t="shared" si="299"/>
        <v>8.6744745000000005E-12</v>
      </c>
      <c r="AN102" s="11">
        <f t="shared" ref="AN102:AR102" si="442">AM102/(8952.597*1.602E-19)</f>
        <v>6048.2763715239735</v>
      </c>
      <c r="AO102" s="11">
        <f t="shared" si="301"/>
        <v>1.0025108600000002E-11</v>
      </c>
      <c r="AP102" s="11">
        <f t="shared" ref="AP102:AR102" si="443">AO102/(8952.597*1.602E-19)</f>
        <v>6990.0058461572271</v>
      </c>
      <c r="AQ102" s="11">
        <f t="shared" si="303"/>
        <v>8.9100009000000003E-12</v>
      </c>
      <c r="AR102" s="11">
        <f t="shared" si="283"/>
        <v>6212.4971274890877</v>
      </c>
    </row>
    <row r="103" spans="1:44">
      <c r="A103" s="2">
        <v>102</v>
      </c>
      <c r="B103" s="2">
        <v>113.52463968957872</v>
      </c>
      <c r="C103" s="2">
        <v>3.39011455E-2</v>
      </c>
      <c r="E103" s="3">
        <v>3.7381381499999998E-2</v>
      </c>
      <c r="G103" s="4">
        <v>6.7547763400000002E-2</v>
      </c>
      <c r="I103" s="5">
        <v>6.3580465500000002E-2</v>
      </c>
      <c r="K103" s="6">
        <v>6.7537584400000003E-2</v>
      </c>
      <c r="M103" s="7">
        <v>0.142390245</v>
      </c>
      <c r="O103" s="8">
        <v>0.15794008600000001</v>
      </c>
      <c r="Q103" s="9">
        <v>0.16146285399999999</v>
      </c>
      <c r="S103" s="10">
        <v>9.9573905700000007E-2</v>
      </c>
      <c r="U103" s="10">
        <f t="shared" si="284"/>
        <v>2.4431145500000001E-2</v>
      </c>
      <c r="V103" s="10">
        <f t="shared" si="285"/>
        <v>2.5080381499999999E-2</v>
      </c>
      <c r="W103" s="10">
        <f t="shared" si="286"/>
        <v>3.5487763400000004E-2</v>
      </c>
      <c r="X103" s="11">
        <f t="shared" si="276"/>
        <v>4.1511465500000004E-2</v>
      </c>
      <c r="Y103" s="11">
        <f t="shared" si="277"/>
        <v>5.7709284400000005E-2</v>
      </c>
      <c r="Z103" s="11">
        <f t="shared" si="278"/>
        <v>8.4107244999999997E-2</v>
      </c>
      <c r="AA103" s="10">
        <f t="shared" si="287"/>
        <v>9.5843967000000002E-2</v>
      </c>
      <c r="AB103" s="10">
        <f t="shared" si="288"/>
        <v>7.412485399999999E-2</v>
      </c>
      <c r="AC103" s="11">
        <f t="shared" si="289"/>
        <v>2.4431145500000003E-12</v>
      </c>
      <c r="AD103" s="11">
        <f t="shared" si="290"/>
        <v>1703.4613457785167</v>
      </c>
      <c r="AE103" s="11">
        <f t="shared" si="291"/>
        <v>2.50803815E-12</v>
      </c>
      <c r="AF103" s="11">
        <f t="shared" si="292"/>
        <v>1748.7293185916562</v>
      </c>
      <c r="AG103" s="11">
        <f t="shared" si="293"/>
        <v>3.5487763400000004E-12</v>
      </c>
      <c r="AH103" s="11">
        <f t="shared" ref="AH103:AR103" si="444">AG103/(8952.597*1.602E-19)</f>
        <v>2474.3839047593406</v>
      </c>
      <c r="AI103" s="11">
        <f t="shared" si="295"/>
        <v>4.1511465500000002E-12</v>
      </c>
      <c r="AJ103" s="11">
        <f t="shared" ref="AJ103:AR103" si="445">AI103/(8952.597*1.602E-19)</f>
        <v>2894.3864660733352</v>
      </c>
      <c r="AK103" s="11">
        <f t="shared" si="297"/>
        <v>5.7709284400000006E-12</v>
      </c>
      <c r="AL103" s="11">
        <f t="shared" si="298"/>
        <v>4023.7792070756223</v>
      </c>
      <c r="AM103" s="11">
        <f t="shared" si="299"/>
        <v>8.4107244999999997E-12</v>
      </c>
      <c r="AN103" s="11">
        <f t="shared" ref="AN103:AR103" si="446">AM103/(8952.597*1.602E-19)</f>
        <v>5864.3767136266042</v>
      </c>
      <c r="AO103" s="11">
        <f t="shared" si="301"/>
        <v>9.5843967000000008E-12</v>
      </c>
      <c r="AP103" s="11">
        <f t="shared" ref="AP103:AR103" si="447">AO103/(8952.597*1.602E-19)</f>
        <v>6682.7195233466127</v>
      </c>
      <c r="AQ103" s="11">
        <f t="shared" si="303"/>
        <v>7.4124853999999986E-12</v>
      </c>
      <c r="AR103" s="11">
        <f t="shared" si="283"/>
        <v>5168.35461319143</v>
      </c>
    </row>
    <row r="104" spans="1:44">
      <c r="A104" s="2">
        <v>103</v>
      </c>
      <c r="B104" s="2">
        <v>114.56483021269607</v>
      </c>
      <c r="C104" s="2">
        <v>2.7734902799999999E-2</v>
      </c>
      <c r="E104" s="3">
        <v>4.1966358799999999E-2</v>
      </c>
      <c r="G104" s="4">
        <v>7.2790061200000006E-2</v>
      </c>
      <c r="I104" s="5">
        <v>5.7993179999999998E-2</v>
      </c>
      <c r="K104" s="6">
        <v>5.6334412600000001E-2</v>
      </c>
      <c r="M104" s="7">
        <v>0.14252108699999999</v>
      </c>
      <c r="O104" s="8">
        <v>0.15353296699999999</v>
      </c>
      <c r="Q104" s="9">
        <v>0.16793370599999999</v>
      </c>
      <c r="S104" s="10">
        <v>9.8222436400000002E-2</v>
      </c>
      <c r="U104" s="10">
        <f t="shared" si="284"/>
        <v>1.82649028E-2</v>
      </c>
      <c r="V104" s="10">
        <f t="shared" si="285"/>
        <v>2.96653588E-2</v>
      </c>
      <c r="W104" s="10">
        <f t="shared" si="286"/>
        <v>4.0730061200000008E-2</v>
      </c>
      <c r="X104" s="11">
        <f t="shared" si="276"/>
        <v>3.592418E-2</v>
      </c>
      <c r="Y104" s="11">
        <f t="shared" si="277"/>
        <v>4.6506112600000003E-2</v>
      </c>
      <c r="Z104" s="11">
        <f t="shared" si="278"/>
        <v>8.4238086999999989E-2</v>
      </c>
      <c r="AA104" s="10">
        <f t="shared" si="287"/>
        <v>8.3757949999999998E-2</v>
      </c>
      <c r="AB104" s="10">
        <f t="shared" si="288"/>
        <v>8.0595705999999989E-2</v>
      </c>
      <c r="AC104" s="11">
        <f t="shared" si="289"/>
        <v>1.8264902799999998E-12</v>
      </c>
      <c r="AD104" s="11">
        <f t="shared" si="290"/>
        <v>1273.5201427293612</v>
      </c>
      <c r="AE104" s="11">
        <f t="shared" si="291"/>
        <v>2.9665358799999999E-12</v>
      </c>
      <c r="AF104" s="11">
        <f t="shared" si="292"/>
        <v>2068.4168093735334</v>
      </c>
      <c r="AG104" s="11">
        <f t="shared" si="293"/>
        <v>4.0730061200000006E-12</v>
      </c>
      <c r="AH104" s="11">
        <f t="shared" ref="AH104:AR104" si="448">AG104/(8952.597*1.602E-19)</f>
        <v>2839.903060026119</v>
      </c>
      <c r="AI104" s="11">
        <f t="shared" si="295"/>
        <v>3.5924179999999998E-12</v>
      </c>
      <c r="AJ104" s="11">
        <f t="shared" ref="AJ104:AR104" si="449">AI104/(8952.597*1.602E-19)</f>
        <v>2504.8130472961107</v>
      </c>
      <c r="AK104" s="11">
        <f t="shared" si="297"/>
        <v>4.6506112600000001E-12</v>
      </c>
      <c r="AL104" s="11">
        <f t="shared" si="298"/>
        <v>3242.6381790621822</v>
      </c>
      <c r="AM104" s="11">
        <f t="shared" si="299"/>
        <v>8.4238086999999983E-12</v>
      </c>
      <c r="AN104" s="11">
        <f t="shared" ref="AN104:AR104" si="450">AM104/(8952.597*1.602E-19)</f>
        <v>5873.4996706080656</v>
      </c>
      <c r="AO104" s="11">
        <f t="shared" si="301"/>
        <v>8.3757950000000003E-12</v>
      </c>
      <c r="AP104" s="11">
        <f t="shared" ref="AP104:AR104" si="451">AO104/(8952.597*1.602E-19)</f>
        <v>5840.0221236720035</v>
      </c>
      <c r="AQ104" s="11">
        <f t="shared" si="303"/>
        <v>8.0595705999999985E-12</v>
      </c>
      <c r="AR104" s="11">
        <f t="shared" si="283"/>
        <v>5619.534696264227</v>
      </c>
    </row>
    <row r="105" spans="1:44">
      <c r="A105" s="2">
        <v>104</v>
      </c>
      <c r="B105" s="2">
        <v>115.54410261148065</v>
      </c>
      <c r="C105" s="2">
        <v>2.50149286E-2</v>
      </c>
      <c r="E105" s="3">
        <v>3.1367838100000003E-2</v>
      </c>
      <c r="G105" s="4">
        <v>6.5820172900000001E-2</v>
      </c>
      <c r="I105" s="5">
        <v>4.9909378800000001E-2</v>
      </c>
      <c r="K105" s="6">
        <v>6.87517396E-2</v>
      </c>
      <c r="M105" s="7">
        <v>0.12969857600000001</v>
      </c>
      <c r="O105" s="8">
        <v>0.14144694999999999</v>
      </c>
      <c r="Q105" s="9">
        <v>0.16715155000000001</v>
      </c>
      <c r="S105" s="10">
        <v>0.103036343</v>
      </c>
      <c r="U105" s="10">
        <f t="shared" si="284"/>
        <v>1.5544928600000001E-2</v>
      </c>
      <c r="V105" s="10">
        <f t="shared" si="285"/>
        <v>1.9066838100000004E-2</v>
      </c>
      <c r="W105" s="10">
        <f t="shared" si="286"/>
        <v>3.3760172900000003E-2</v>
      </c>
      <c r="X105" s="11">
        <f t="shared" si="276"/>
        <v>2.7840378800000003E-2</v>
      </c>
      <c r="Y105" s="11">
        <f t="shared" si="277"/>
        <v>5.8923439600000002E-2</v>
      </c>
      <c r="Z105" s="11">
        <f t="shared" si="278"/>
        <v>7.1415576000000008E-2</v>
      </c>
      <c r="AA105" s="10">
        <f t="shared" si="287"/>
        <v>9.0078220000000014E-2</v>
      </c>
      <c r="AB105" s="10">
        <f t="shared" si="288"/>
        <v>7.9813550000000011E-2</v>
      </c>
      <c r="AC105" s="11">
        <f t="shared" si="289"/>
        <v>1.5544928600000001E-12</v>
      </c>
      <c r="AD105" s="11">
        <f t="shared" si="290"/>
        <v>1083.8699721626624</v>
      </c>
      <c r="AE105" s="11">
        <f t="shared" si="291"/>
        <v>1.9066838100000004E-12</v>
      </c>
      <c r="AF105" s="11">
        <f t="shared" si="292"/>
        <v>1329.4350725211432</v>
      </c>
      <c r="AG105" s="11">
        <f t="shared" si="293"/>
        <v>3.3760172900000004E-12</v>
      </c>
      <c r="AH105" s="11">
        <f t="shared" ref="AH105:AR105" si="452">AG105/(8952.597*1.602E-19)</f>
        <v>2353.9276765368782</v>
      </c>
      <c r="AI105" s="11">
        <f t="shared" si="295"/>
        <v>2.7840378800000001E-12</v>
      </c>
      <c r="AJ105" s="11">
        <f t="shared" ref="AJ105:AR105" si="453">AI105/(8952.597*1.602E-19)</f>
        <v>1941.1700993566465</v>
      </c>
      <c r="AK105" s="11">
        <f t="shared" si="297"/>
        <v>5.8923439599999999E-12</v>
      </c>
      <c r="AL105" s="11">
        <f t="shared" si="298"/>
        <v>4108.4361647682517</v>
      </c>
      <c r="AM105" s="11">
        <f t="shared" si="299"/>
        <v>7.1415576000000008E-12</v>
      </c>
      <c r="AN105" s="11">
        <f t="shared" ref="AN105:AR105" si="454">AM105/(8952.597*1.602E-19)</f>
        <v>4979.4502350496805</v>
      </c>
      <c r="AO105" s="11">
        <f t="shared" si="301"/>
        <v>9.007822000000001E-12</v>
      </c>
      <c r="AP105" s="11">
        <f t="shared" ref="AP105:AR105" si="455">AO105/(8952.597*1.602E-19)</f>
        <v>6280.7028784848953</v>
      </c>
      <c r="AQ105" s="11">
        <f t="shared" si="303"/>
        <v>7.9813550000000014E-12</v>
      </c>
      <c r="AR105" s="11">
        <f t="shared" si="283"/>
        <v>5564.9988779429495</v>
      </c>
    </row>
    <row r="106" spans="1:44">
      <c r="A106" s="2">
        <v>105</v>
      </c>
      <c r="B106" s="2">
        <v>116.5338999753634</v>
      </c>
      <c r="C106" s="2">
        <v>2.3205351499999999E-2</v>
      </c>
      <c r="E106" s="3">
        <v>4.20002124E-2</v>
      </c>
      <c r="G106" s="4">
        <v>7.3787967900000001E-2</v>
      </c>
      <c r="I106" s="5">
        <v>4.63248255E-2</v>
      </c>
      <c r="K106" s="6">
        <v>6.5511374600000005E-2</v>
      </c>
      <c r="M106" s="7">
        <v>0.13048088199999999</v>
      </c>
      <c r="O106" s="8">
        <v>0.14776722</v>
      </c>
      <c r="Q106" s="9">
        <v>0.157978912</v>
      </c>
      <c r="S106" s="10">
        <v>8.9570490099999997E-2</v>
      </c>
      <c r="U106" s="10">
        <f t="shared" si="284"/>
        <v>1.37353515E-2</v>
      </c>
      <c r="V106" s="10">
        <f t="shared" si="285"/>
        <v>2.9699212400000001E-2</v>
      </c>
      <c r="W106" s="10">
        <f t="shared" si="286"/>
        <v>4.1727967900000003E-2</v>
      </c>
      <c r="X106" s="11">
        <f t="shared" si="276"/>
        <v>2.4255825500000001E-2</v>
      </c>
      <c r="Y106" s="11">
        <f t="shared" si="277"/>
        <v>5.5683074600000007E-2</v>
      </c>
      <c r="Z106" s="11">
        <f t="shared" si="278"/>
        <v>7.2197881999999991E-2</v>
      </c>
      <c r="AA106" s="10">
        <f t="shared" si="287"/>
        <v>8.0670549000000008E-2</v>
      </c>
      <c r="AB106" s="10">
        <f t="shared" si="288"/>
        <v>7.0640912E-2</v>
      </c>
      <c r="AC106" s="11">
        <f t="shared" si="289"/>
        <v>1.37353515E-12</v>
      </c>
      <c r="AD106" s="11">
        <f t="shared" si="290"/>
        <v>957.69722917539696</v>
      </c>
      <c r="AE106" s="11">
        <f t="shared" si="291"/>
        <v>2.9699212400000002E-12</v>
      </c>
      <c r="AF106" s="11">
        <f t="shared" si="292"/>
        <v>2070.7772512535694</v>
      </c>
      <c r="AG106" s="11">
        <f t="shared" si="293"/>
        <v>4.1727967900000002E-12</v>
      </c>
      <c r="AH106" s="11">
        <f t="shared" ref="AH106:AR106" si="456">AG106/(8952.597*1.602E-19)</f>
        <v>2909.482093483367</v>
      </c>
      <c r="AI106" s="11">
        <f t="shared" si="295"/>
        <v>2.4255825500000001E-12</v>
      </c>
      <c r="AJ106" s="11">
        <f t="shared" ref="AJ106:AR106" si="457">AI106/(8952.597*1.602E-19)</f>
        <v>1691.237160746264</v>
      </c>
      <c r="AK106" s="11">
        <f t="shared" si="297"/>
        <v>5.5683074600000008E-12</v>
      </c>
      <c r="AL106" s="11">
        <f t="shared" si="298"/>
        <v>3882.5017515122877</v>
      </c>
      <c r="AM106" s="11">
        <f t="shared" si="299"/>
        <v>7.2197881999999992E-12</v>
      </c>
      <c r="AN106" s="11">
        <f t="shared" ref="AN106:AR106" si="458">AM106/(8952.597*1.602E-19)</f>
        <v>5033.9965121192754</v>
      </c>
      <c r="AO106" s="11">
        <f t="shared" si="301"/>
        <v>8.0670549000000004E-12</v>
      </c>
      <c r="AP106" s="11">
        <f t="shared" ref="AP106:AR106" si="459">AO106/(8952.597*1.602E-19)</f>
        <v>5624.7531235992092</v>
      </c>
      <c r="AQ106" s="11">
        <f t="shared" si="303"/>
        <v>7.0640911999999999E-12</v>
      </c>
      <c r="AR106" s="11">
        <f t="shared" si="283"/>
        <v>4925.4367963443119</v>
      </c>
    </row>
    <row r="107" spans="1:44">
      <c r="A107" s="2">
        <v>106</v>
      </c>
      <c r="B107" s="2">
        <v>117.52503182228791</v>
      </c>
      <c r="C107" s="2">
        <v>2.2728240699999999E-2</v>
      </c>
      <c r="E107" s="3">
        <v>4.37102844E-2</v>
      </c>
      <c r="G107" s="4">
        <v>6.4535409000000002E-2</v>
      </c>
      <c r="I107" s="5">
        <v>4.9481916500000001E-2</v>
      </c>
      <c r="K107" s="6">
        <v>5.8623524900000001E-2</v>
      </c>
      <c r="M107" s="7">
        <v>0.13442104899999999</v>
      </c>
      <c r="O107" s="8">
        <v>0.138359549</v>
      </c>
      <c r="Q107" s="9">
        <v>0.16956400799999999</v>
      </c>
      <c r="S107" s="10">
        <v>9.2503909999999995E-2</v>
      </c>
      <c r="U107" s="10">
        <f t="shared" si="284"/>
        <v>1.32582407E-2</v>
      </c>
      <c r="V107" s="10">
        <f t="shared" si="285"/>
        <v>3.1409284400000001E-2</v>
      </c>
      <c r="W107" s="10">
        <f t="shared" si="286"/>
        <v>3.2475409000000004E-2</v>
      </c>
      <c r="X107" s="11">
        <f t="shared" si="276"/>
        <v>2.7412916500000002E-2</v>
      </c>
      <c r="Y107" s="11">
        <f t="shared" si="277"/>
        <v>4.8795224900000003E-2</v>
      </c>
      <c r="Z107" s="11">
        <f t="shared" si="278"/>
        <v>7.6138048999999985E-2</v>
      </c>
      <c r="AA107" s="10">
        <f t="shared" si="287"/>
        <v>8.6579531000000015E-2</v>
      </c>
      <c r="AB107" s="10">
        <f t="shared" si="288"/>
        <v>8.2226007999999989E-2</v>
      </c>
      <c r="AC107" s="11">
        <f t="shared" si="289"/>
        <v>1.32582407E-12</v>
      </c>
      <c r="AD107" s="11">
        <f t="shared" si="290"/>
        <v>924.43068400036759</v>
      </c>
      <c r="AE107" s="11">
        <f t="shared" si="291"/>
        <v>3.1409284400000003E-12</v>
      </c>
      <c r="AF107" s="11">
        <f t="shared" si="292"/>
        <v>2190.012002260155</v>
      </c>
      <c r="AG107" s="11">
        <f t="shared" si="293"/>
        <v>3.2475409000000002E-12</v>
      </c>
      <c r="AH107" s="11">
        <f t="shared" ref="AH107:AR107" si="460">AG107/(8952.597*1.602E-19)</f>
        <v>2264.3475280292428</v>
      </c>
      <c r="AI107" s="11">
        <f t="shared" si="295"/>
        <v>2.7412916500000001E-12</v>
      </c>
      <c r="AJ107" s="11">
        <f t="shared" ref="AJ107:AR107" si="461">AI107/(8952.597*1.602E-19)</f>
        <v>1911.3652952868749</v>
      </c>
      <c r="AK107" s="11">
        <f t="shared" si="297"/>
        <v>4.8795224900000003E-12</v>
      </c>
      <c r="AL107" s="11">
        <f t="shared" si="298"/>
        <v>3402.2465084872665</v>
      </c>
      <c r="AM107" s="11">
        <f t="shared" si="299"/>
        <v>7.6138048999999993E-12</v>
      </c>
      <c r="AN107" s="11">
        <f t="shared" ref="AN107:AR107" si="462">AM107/(8952.597*1.602E-19)</f>
        <v>5308.7246119708398</v>
      </c>
      <c r="AO107" s="11">
        <f t="shared" si="301"/>
        <v>8.6579531000000017E-12</v>
      </c>
      <c r="AP107" s="11">
        <f t="shared" ref="AP107:AR107" si="463">AO107/(8952.597*1.602E-19)</f>
        <v>6036.7568272282942</v>
      </c>
      <c r="AQ107" s="11">
        <f t="shared" si="303"/>
        <v>8.222600799999999E-12</v>
      </c>
      <c r="AR107" s="11">
        <f t="shared" si="283"/>
        <v>5733.2074849161309</v>
      </c>
    </row>
    <row r="108" spans="1:44">
      <c r="A108" s="2">
        <v>107</v>
      </c>
      <c r="B108" s="2">
        <v>118.51602919438285</v>
      </c>
      <c r="C108" s="2">
        <v>2.0345545900000001E-2</v>
      </c>
      <c r="E108" s="3">
        <v>3.8992498600000002E-2</v>
      </c>
      <c r="G108" s="4">
        <v>6.5040269299999995E-2</v>
      </c>
      <c r="I108" s="5">
        <v>4.9338664400000003E-2</v>
      </c>
      <c r="K108" s="6">
        <v>6.6762668999999997E-2</v>
      </c>
      <c r="M108" s="7">
        <v>0.120941414</v>
      </c>
      <c r="O108" s="8">
        <v>0.14426853100000001</v>
      </c>
      <c r="Q108" s="9">
        <v>0.15937132500000001</v>
      </c>
      <c r="S108" s="10">
        <v>9.2818630700000002E-2</v>
      </c>
      <c r="U108" s="10">
        <f t="shared" si="284"/>
        <v>1.0875545900000002E-2</v>
      </c>
      <c r="V108" s="10">
        <f t="shared" si="285"/>
        <v>2.6691498600000002E-2</v>
      </c>
      <c r="W108" s="10">
        <f t="shared" si="286"/>
        <v>3.2980269299999997E-2</v>
      </c>
      <c r="X108" s="11">
        <f t="shared" si="276"/>
        <v>2.7269664400000004E-2</v>
      </c>
      <c r="Y108" s="11">
        <f t="shared" si="277"/>
        <v>5.6934368999999999E-2</v>
      </c>
      <c r="Z108" s="11">
        <f t="shared" si="278"/>
        <v>6.2658413999999996E-2</v>
      </c>
      <c r="AA108" s="10">
        <f t="shared" si="287"/>
        <v>9.3455733000000013E-2</v>
      </c>
      <c r="AB108" s="10">
        <f t="shared" si="288"/>
        <v>7.2033325000000009E-2</v>
      </c>
      <c r="AC108" s="11">
        <f t="shared" si="289"/>
        <v>1.0875545900000003E-12</v>
      </c>
      <c r="AD108" s="11">
        <f t="shared" si="290"/>
        <v>758.29731581313013</v>
      </c>
      <c r="AE108" s="11">
        <f t="shared" si="291"/>
        <v>2.6691498600000002E-12</v>
      </c>
      <c r="AF108" s="11">
        <f t="shared" si="292"/>
        <v>1861.0644403063866</v>
      </c>
      <c r="AG108" s="11">
        <f t="shared" si="293"/>
        <v>3.2980269299999995E-12</v>
      </c>
      <c r="AH108" s="11">
        <f t="shared" ref="AH108:AR108" si="464">AG108/(8952.597*1.602E-19)</f>
        <v>2299.5489067803182</v>
      </c>
      <c r="AI108" s="11">
        <f t="shared" si="295"/>
        <v>2.7269664400000003E-12</v>
      </c>
      <c r="AJ108" s="11">
        <f t="shared" ref="AJ108:AR108" si="465">AI108/(8952.597*1.602E-19)</f>
        <v>1901.3770442222003</v>
      </c>
      <c r="AK108" s="11">
        <f t="shared" si="297"/>
        <v>5.6934369000000003E-12</v>
      </c>
      <c r="AL108" s="11">
        <f t="shared" si="298"/>
        <v>3969.748239508076</v>
      </c>
      <c r="AM108" s="11">
        <f t="shared" si="299"/>
        <v>6.2658413999999999E-12</v>
      </c>
      <c r="AN108" s="11">
        <f t="shared" ref="AN108:AR108" si="466">AM108/(8952.597*1.602E-19)</f>
        <v>4368.8572128878459</v>
      </c>
      <c r="AO108" s="11">
        <f t="shared" si="301"/>
        <v>9.3455733000000008E-12</v>
      </c>
      <c r="AP108" s="11">
        <f t="shared" ref="AP108:AR108" si="467">AO108/(8952.597*1.602E-19)</f>
        <v>6516.1999345015456</v>
      </c>
      <c r="AQ108" s="11">
        <f t="shared" si="303"/>
        <v>7.2033325000000012E-12</v>
      </c>
      <c r="AR108" s="11">
        <f t="shared" si="283"/>
        <v>5022.5227771412228</v>
      </c>
    </row>
    <row r="109" spans="1:44">
      <c r="A109" s="2">
        <v>108</v>
      </c>
      <c r="B109" s="2">
        <v>119.49939948263119</v>
      </c>
      <c r="C109" s="2">
        <v>2.0466125200000001E-2</v>
      </c>
      <c r="E109" s="3">
        <v>3.4273477500000003E-2</v>
      </c>
      <c r="G109" s="4">
        <v>7.7476562799999996E-2</v>
      </c>
      <c r="I109" s="5">
        <v>5.4703296200000001E-2</v>
      </c>
      <c r="K109" s="6">
        <v>5.5131604299999998E-2</v>
      </c>
      <c r="M109" s="7">
        <v>0.1225883</v>
      </c>
      <c r="O109" s="8">
        <v>0.151144733</v>
      </c>
      <c r="Q109" s="9">
        <v>0.153482814</v>
      </c>
      <c r="S109" s="10">
        <v>9.9683257600000005E-2</v>
      </c>
      <c r="U109" s="10">
        <f t="shared" si="284"/>
        <v>1.0996125200000002E-2</v>
      </c>
      <c r="V109" s="10">
        <f t="shared" si="285"/>
        <v>2.1972477500000004E-2</v>
      </c>
      <c r="W109" s="10">
        <f t="shared" si="286"/>
        <v>4.5416562799999997E-2</v>
      </c>
      <c r="X109" s="11">
        <f t="shared" si="276"/>
        <v>3.2634296200000003E-2</v>
      </c>
      <c r="Y109" s="11">
        <f t="shared" si="277"/>
        <v>4.53033043E-2</v>
      </c>
      <c r="Z109" s="11">
        <f t="shared" si="278"/>
        <v>6.4305299999999996E-2</v>
      </c>
      <c r="AA109" s="10">
        <f t="shared" si="287"/>
        <v>8.3976233000000011E-2</v>
      </c>
      <c r="AB109" s="10">
        <f t="shared" si="288"/>
        <v>6.6144813999999996E-2</v>
      </c>
      <c r="AC109" s="11">
        <f t="shared" si="289"/>
        <v>1.0996125200000002E-12</v>
      </c>
      <c r="AD109" s="11">
        <f t="shared" si="290"/>
        <v>766.70470615227862</v>
      </c>
      <c r="AE109" s="11">
        <f t="shared" si="291"/>
        <v>2.1972477500000005E-12</v>
      </c>
      <c r="AF109" s="11">
        <f t="shared" si="292"/>
        <v>1532.0307470739833</v>
      </c>
      <c r="AG109" s="11">
        <f t="shared" si="293"/>
        <v>4.54165628E-12</v>
      </c>
      <c r="AH109" s="11">
        <f t="shared" ref="AH109:AR109" si="468">AG109/(8952.597*1.602E-19)</f>
        <v>3166.6693314860131</v>
      </c>
      <c r="AI109" s="11">
        <f t="shared" si="295"/>
        <v>3.2634296200000003E-12</v>
      </c>
      <c r="AJ109" s="11">
        <f t="shared" ref="AJ109:AR109" si="469">AI109/(8952.597*1.602E-19)</f>
        <v>2275.4259362659332</v>
      </c>
      <c r="AK109" s="11">
        <f t="shared" si="297"/>
        <v>4.5303304300000002E-12</v>
      </c>
      <c r="AL109" s="11">
        <f t="shared" si="298"/>
        <v>3158.7723838446977</v>
      </c>
      <c r="AM109" s="11">
        <f t="shared" si="299"/>
        <v>6.4305299999999997E-12</v>
      </c>
      <c r="AN109" s="11">
        <f t="shared" ref="AN109:AR109" si="470">AM109/(8952.597*1.602E-19)</f>
        <v>4483.6863207536153</v>
      </c>
      <c r="AO109" s="11">
        <f t="shared" si="301"/>
        <v>8.397623300000001E-12</v>
      </c>
      <c r="AP109" s="11">
        <f t="shared" ref="AP109:AR109" si="471">AO109/(8952.597*1.602E-19)</f>
        <v>5855.2419033970509</v>
      </c>
      <c r="AQ109" s="11">
        <f t="shared" si="303"/>
        <v>6.6144813999999999E-12</v>
      </c>
      <c r="AR109" s="11">
        <f t="shared" si="283"/>
        <v>4611.9464137573759</v>
      </c>
    </row>
    <row r="110" spans="1:44">
      <c r="A110" s="2">
        <v>109</v>
      </c>
      <c r="B110" s="2">
        <v>120.49798185103063</v>
      </c>
      <c r="C110" s="2">
        <v>9.9457553399999992E-3</v>
      </c>
      <c r="E110" s="3">
        <v>3.55528845E-2</v>
      </c>
      <c r="G110" s="4">
        <v>7.7183165400000003E-2</v>
      </c>
      <c r="I110" s="5">
        <v>4.8269998500000001E-2</v>
      </c>
      <c r="K110" s="6">
        <v>5.84322174E-2</v>
      </c>
      <c r="M110" s="7">
        <v>0.14719569099999999</v>
      </c>
      <c r="O110" s="8">
        <v>0.141665233</v>
      </c>
      <c r="Q110" s="9">
        <v>0.161186622</v>
      </c>
      <c r="S110" s="10">
        <v>9.4656673499999996E-2</v>
      </c>
      <c r="U110" s="10">
        <f t="shared" si="284"/>
        <v>4.7575533999999996E-4</v>
      </c>
      <c r="V110" s="10">
        <f t="shared" si="285"/>
        <v>2.32518845E-2</v>
      </c>
      <c r="W110" s="10">
        <f t="shared" si="286"/>
        <v>4.5123165400000005E-2</v>
      </c>
      <c r="X110" s="11">
        <f t="shared" si="276"/>
        <v>2.6200998500000003E-2</v>
      </c>
      <c r="Y110" s="11">
        <f t="shared" si="277"/>
        <v>4.8603917400000002E-2</v>
      </c>
      <c r="Z110" s="11">
        <f t="shared" si="278"/>
        <v>8.8912690999999988E-2</v>
      </c>
      <c r="AA110" s="10">
        <f t="shared" si="287"/>
        <v>8.3201665000000008E-2</v>
      </c>
      <c r="AB110" s="10">
        <f t="shared" si="288"/>
        <v>7.3848622000000003E-2</v>
      </c>
      <c r="AC110" s="11">
        <f t="shared" si="289"/>
        <v>4.7575533999999994E-14</v>
      </c>
      <c r="AD110" s="11">
        <f t="shared" si="290"/>
        <v>33.172035741742668</v>
      </c>
      <c r="AE110" s="11">
        <f t="shared" si="291"/>
        <v>2.32518845E-12</v>
      </c>
      <c r="AF110" s="11">
        <f t="shared" si="292"/>
        <v>1621.237385789243</v>
      </c>
      <c r="AG110" s="11">
        <f t="shared" si="293"/>
        <v>4.5123165400000007E-12</v>
      </c>
      <c r="AH110" s="11">
        <f t="shared" ref="AH110:AR110" si="472">AG110/(8952.597*1.602E-19)</f>
        <v>3146.2122010640314</v>
      </c>
      <c r="AI110" s="11">
        <f t="shared" si="295"/>
        <v>2.6200998500000004E-12</v>
      </c>
      <c r="AJ110" s="11">
        <f t="shared" ref="AJ110:AR110" si="473">AI110/(8952.597*1.602E-19)</f>
        <v>1826.8643263391355</v>
      </c>
      <c r="AK110" s="11">
        <f t="shared" si="297"/>
        <v>4.8603917400000002E-12</v>
      </c>
      <c r="AL110" s="11">
        <f t="shared" si="298"/>
        <v>3388.907595196953</v>
      </c>
      <c r="AM110" s="11">
        <f t="shared" si="299"/>
        <v>8.8912690999999986E-12</v>
      </c>
      <c r="AN110" s="11">
        <f t="shared" ref="AN110:AR110" si="474">AM110/(8952.597*1.602E-19)</f>
        <v>6199.4363820414956</v>
      </c>
      <c r="AO110" s="11">
        <f t="shared" si="301"/>
        <v>8.3201665000000009E-12</v>
      </c>
      <c r="AP110" s="11">
        <f t="shared" ref="AP110:AR110" si="475">AO110/(8952.597*1.602E-19)</f>
        <v>5801.2351582906058</v>
      </c>
      <c r="AQ110" s="11">
        <f t="shared" si="303"/>
        <v>7.3848622000000002E-12</v>
      </c>
      <c r="AR110" s="11">
        <f t="shared" si="283"/>
        <v>5149.0943400917886</v>
      </c>
    </row>
    <row r="111" spans="1:44">
      <c r="A111" s="2">
        <v>110</v>
      </c>
      <c r="B111" s="2">
        <v>121.50016424406668</v>
      </c>
      <c r="C111" s="2">
        <v>1.1494937199999999E-2</v>
      </c>
      <c r="E111" s="3">
        <v>4.78121398E-2</v>
      </c>
      <c r="G111" s="4">
        <v>8.1825068700000003E-2</v>
      </c>
      <c r="I111" s="5">
        <v>6.0295019599999999E-2</v>
      </c>
      <c r="K111" s="6">
        <v>6.4308747900000005E-2</v>
      </c>
      <c r="M111" s="7">
        <v>0.135988683</v>
      </c>
      <c r="O111" s="8">
        <v>0.140890665</v>
      </c>
      <c r="Q111" s="9">
        <v>0.147665296</v>
      </c>
      <c r="S111" s="10">
        <v>8.9909773299999995E-2</v>
      </c>
      <c r="U111" s="10">
        <f t="shared" si="284"/>
        <v>2.0249372000000002E-3</v>
      </c>
      <c r="V111" s="10">
        <f t="shared" si="285"/>
        <v>3.5511139800000001E-2</v>
      </c>
      <c r="W111" s="10">
        <f t="shared" si="286"/>
        <v>4.9765068700000005E-2</v>
      </c>
      <c r="X111" s="11">
        <f t="shared" si="276"/>
        <v>3.8226019600000001E-2</v>
      </c>
      <c r="Y111" s="11">
        <f t="shared" si="277"/>
        <v>5.4480447900000006E-2</v>
      </c>
      <c r="Z111" s="11">
        <f t="shared" si="278"/>
        <v>7.7705682999999998E-2</v>
      </c>
      <c r="AA111" s="10">
        <f t="shared" si="287"/>
        <v>8.6233308000000009E-2</v>
      </c>
      <c r="AB111" s="10">
        <f t="shared" si="288"/>
        <v>6.0327296000000002E-2</v>
      </c>
      <c r="AC111" s="11">
        <f t="shared" si="289"/>
        <v>2.0249372000000002E-13</v>
      </c>
      <c r="AD111" s="11">
        <f t="shared" si="290"/>
        <v>141.18872354261822</v>
      </c>
      <c r="AE111" s="11">
        <f t="shared" si="291"/>
        <v>3.5511139799999999E-12</v>
      </c>
      <c r="AF111" s="11">
        <f t="shared" si="292"/>
        <v>2476.0138239869693</v>
      </c>
      <c r="AG111" s="11">
        <f t="shared" si="293"/>
        <v>4.9765068700000001E-12</v>
      </c>
      <c r="AH111" s="11">
        <f t="shared" ref="AH111:AR111" si="476">AG111/(8952.597*1.602E-19)</f>
        <v>3469.8688565569851</v>
      </c>
      <c r="AI111" s="11">
        <f t="shared" si="295"/>
        <v>3.8226019600000003E-12</v>
      </c>
      <c r="AJ111" s="11">
        <f t="shared" ref="AJ111:AR111" si="477">AI111/(8952.597*1.602E-19)</f>
        <v>2665.308787570847</v>
      </c>
      <c r="AK111" s="11">
        <f t="shared" si="297"/>
        <v>5.4480447900000005E-12</v>
      </c>
      <c r="AL111" s="11">
        <f t="shared" si="298"/>
        <v>3798.648618352765</v>
      </c>
      <c r="AM111" s="11">
        <f t="shared" si="299"/>
        <v>7.7705682999999995E-12</v>
      </c>
      <c r="AN111" s="11">
        <f t="shared" ref="AN111:AR111" si="478">AM111/(8952.597*1.602E-19)</f>
        <v>5418.0278750261132</v>
      </c>
      <c r="AO111" s="11">
        <f t="shared" si="301"/>
        <v>8.6233308000000002E-12</v>
      </c>
      <c r="AP111" s="11">
        <f t="shared" ref="AP111:AR111" si="479">AO111/(8952.597*1.602E-19)</f>
        <v>6012.616432439213</v>
      </c>
      <c r="AQ111" s="11">
        <f t="shared" si="303"/>
        <v>6.0327296000000005E-12</v>
      </c>
      <c r="AR111" s="11">
        <f t="shared" si="283"/>
        <v>4206.3200365017237</v>
      </c>
    </row>
    <row r="112" spans="1:44">
      <c r="A112" s="2">
        <v>111</v>
      </c>
      <c r="B112" s="2">
        <v>122.4951763570666</v>
      </c>
      <c r="C112" s="2">
        <v>2.18264029E-2</v>
      </c>
      <c r="E112" s="3">
        <v>3.99804754E-2</v>
      </c>
      <c r="G112" s="4">
        <v>8.9667161199999998E-2</v>
      </c>
      <c r="I112" s="5">
        <v>6.3826046600000005E-2</v>
      </c>
      <c r="K112" s="6">
        <v>5.90701353E-2</v>
      </c>
      <c r="M112" s="7">
        <v>0.13995843099999999</v>
      </c>
      <c r="O112" s="8">
        <v>0.143922308</v>
      </c>
      <c r="Q112" s="9">
        <v>0.14595839599999999</v>
      </c>
      <c r="S112" s="10">
        <v>9.7603204900000004E-2</v>
      </c>
      <c r="U112" s="10">
        <f t="shared" si="284"/>
        <v>1.2356402900000001E-2</v>
      </c>
      <c r="V112" s="10">
        <f t="shared" si="285"/>
        <v>2.76794754E-2</v>
      </c>
      <c r="W112" s="10">
        <f t="shared" si="286"/>
        <v>5.76071612E-2</v>
      </c>
      <c r="X112" s="11">
        <f t="shared" si="276"/>
        <v>4.1757046600000007E-2</v>
      </c>
      <c r="Y112" s="11">
        <f t="shared" si="277"/>
        <v>4.9241835300000002E-2</v>
      </c>
      <c r="Z112" s="11">
        <f t="shared" si="278"/>
        <v>8.1675430999999993E-2</v>
      </c>
      <c r="AA112" s="10">
        <f t="shared" si="287"/>
        <v>8.8511436999999998E-2</v>
      </c>
      <c r="AB112" s="10">
        <f t="shared" si="288"/>
        <v>5.8620395999999991E-2</v>
      </c>
      <c r="AC112" s="11">
        <f t="shared" si="289"/>
        <v>1.2356402900000001E-12</v>
      </c>
      <c r="AD112" s="11">
        <f t="shared" si="290"/>
        <v>861.55005351736645</v>
      </c>
      <c r="AE112" s="11">
        <f t="shared" si="291"/>
        <v>2.7679475399999998E-12</v>
      </c>
      <c r="AF112" s="11">
        <f t="shared" si="292"/>
        <v>1929.9511115975852</v>
      </c>
      <c r="AG112" s="11">
        <f t="shared" si="293"/>
        <v>5.7607161199999997E-12</v>
      </c>
      <c r="AH112" s="11">
        <f t="shared" ref="AH112:AR112" si="480">AG112/(8952.597*1.602E-19)</f>
        <v>4016.6586681018266</v>
      </c>
      <c r="AI112" s="11">
        <f t="shared" si="295"/>
        <v>4.1757046600000004E-12</v>
      </c>
      <c r="AJ112" s="11">
        <f t="shared" ref="AJ112:AR112" si="481">AI112/(8952.597*1.602E-19)</f>
        <v>2911.5096055144954</v>
      </c>
      <c r="AK112" s="11">
        <f t="shared" si="297"/>
        <v>4.9241835300000004E-12</v>
      </c>
      <c r="AL112" s="11">
        <f t="shared" si="298"/>
        <v>3433.3864136146244</v>
      </c>
      <c r="AM112" s="11">
        <f t="shared" si="299"/>
        <v>8.1675430999999995E-12</v>
      </c>
      <c r="AN112" s="11">
        <f t="shared" ref="AN112:AR112" si="482">AM112/(8952.597*1.602E-19)</f>
        <v>5694.8185097706682</v>
      </c>
      <c r="AO112" s="11">
        <f t="shared" si="301"/>
        <v>8.8511436999999999E-12</v>
      </c>
      <c r="AP112" s="11">
        <f t="shared" ref="AP112:AR112" si="483">AO112/(8952.597*1.602E-19)</f>
        <v>6171.4589513950705</v>
      </c>
      <c r="AQ112" s="11">
        <f t="shared" si="303"/>
        <v>5.8620395999999993E-12</v>
      </c>
      <c r="AR112" s="11">
        <f t="shared" si="283"/>
        <v>4087.306453159536</v>
      </c>
    </row>
    <row r="113" spans="1:44">
      <c r="A113" s="2">
        <v>112</v>
      </c>
      <c r="B113" s="2">
        <v>123.48739426788207</v>
      </c>
      <c r="C113" s="2">
        <v>2.2042251799999999E-2</v>
      </c>
      <c r="E113" s="3">
        <v>4.1613865600000001E-2</v>
      </c>
      <c r="G113" s="4">
        <v>8.1340664800000004E-2</v>
      </c>
      <c r="I113" s="5">
        <v>6.2637185600000006E-2</v>
      </c>
      <c r="K113" s="6">
        <v>5.8903525200000001E-2</v>
      </c>
      <c r="M113" s="7">
        <v>0.144582883</v>
      </c>
      <c r="O113" s="8">
        <v>0.14620043699999999</v>
      </c>
      <c r="Q113" s="9">
        <v>0.14987522</v>
      </c>
      <c r="S113" s="10">
        <v>0.101099044</v>
      </c>
      <c r="U113" s="10">
        <f t="shared" si="284"/>
        <v>1.25722518E-2</v>
      </c>
      <c r="V113" s="10">
        <f t="shared" si="285"/>
        <v>2.9312865600000002E-2</v>
      </c>
      <c r="W113" s="10">
        <f t="shared" si="286"/>
        <v>4.9280664800000006E-2</v>
      </c>
      <c r="X113" s="11">
        <f t="shared" si="276"/>
        <v>4.0568185600000008E-2</v>
      </c>
      <c r="Y113" s="11">
        <f t="shared" si="277"/>
        <v>4.9075225200000003E-2</v>
      </c>
      <c r="Z113" s="11">
        <f t="shared" si="278"/>
        <v>8.6299882999999994E-2</v>
      </c>
      <c r="AA113" s="10">
        <f t="shared" si="287"/>
        <v>8.8192714000000005E-2</v>
      </c>
      <c r="AB113" s="10">
        <f t="shared" si="288"/>
        <v>6.2537220000000004E-2</v>
      </c>
      <c r="AC113" s="11">
        <f t="shared" si="289"/>
        <v>1.25722518E-12</v>
      </c>
      <c r="AD113" s="11">
        <f t="shared" si="290"/>
        <v>876.600115647233</v>
      </c>
      <c r="AE113" s="11">
        <f t="shared" si="291"/>
        <v>2.9312865600000002E-12</v>
      </c>
      <c r="AF113" s="11">
        <f t="shared" si="292"/>
        <v>2043.839224959828</v>
      </c>
      <c r="AG113" s="11">
        <f t="shared" si="293"/>
        <v>4.9280664800000003E-12</v>
      </c>
      <c r="AH113" s="11">
        <f t="shared" ref="AH113:AR113" si="484">AG113/(8952.597*1.602E-19)</f>
        <v>3436.0938000663118</v>
      </c>
      <c r="AI113" s="11">
        <f t="shared" si="295"/>
        <v>4.0568185600000009E-12</v>
      </c>
      <c r="AJ113" s="11">
        <f t="shared" ref="AJ113:AR113" si="485">AI113/(8952.597*1.602E-19)</f>
        <v>2828.6162856329702</v>
      </c>
      <c r="AK113" s="11">
        <f t="shared" si="297"/>
        <v>4.9075225200000005E-12</v>
      </c>
      <c r="AL113" s="11">
        <f t="shared" si="298"/>
        <v>3421.7695262621141</v>
      </c>
      <c r="AM113" s="11">
        <f t="shared" si="299"/>
        <v>8.6299882999999999E-12</v>
      </c>
      <c r="AN113" s="11">
        <f t="shared" ref="AN113:AR113" si="486">AM113/(8952.597*1.602E-19)</f>
        <v>6017.2583735669914</v>
      </c>
      <c r="AO113" s="11">
        <f t="shared" si="301"/>
        <v>8.8192714000000011E-12</v>
      </c>
      <c r="AP113" s="11">
        <f t="shared" ref="AP113:AR113" si="487">AO113/(8952.597*1.602E-19)</f>
        <v>6149.235993797337</v>
      </c>
      <c r="AQ113" s="11">
        <f t="shared" si="303"/>
        <v>6.2537220000000001E-12</v>
      </c>
      <c r="AR113" s="11">
        <f t="shared" si="283"/>
        <v>4360.4069625980965</v>
      </c>
    </row>
    <row r="114" spans="1:44">
      <c r="A114" s="2">
        <v>113</v>
      </c>
      <c r="B114" s="2">
        <v>124.47353206865402</v>
      </c>
      <c r="C114" s="2">
        <v>1.6636660599999999E-2</v>
      </c>
      <c r="E114" s="3">
        <v>5.12178483E-2</v>
      </c>
      <c r="G114" s="4">
        <v>6.9073685800000006E-2</v>
      </c>
      <c r="I114" s="5">
        <v>5.8463984199999999E-2</v>
      </c>
      <c r="K114" s="6">
        <v>4.7697768600000003E-2</v>
      </c>
      <c r="M114" s="7">
        <v>0.12964900500000001</v>
      </c>
      <c r="O114" s="8">
        <v>0.145881714</v>
      </c>
      <c r="Q114" s="9">
        <v>0.16059415399999999</v>
      </c>
      <c r="S114" s="10">
        <v>9.16888654E-2</v>
      </c>
      <c r="U114" s="10">
        <f t="shared" si="284"/>
        <v>7.1666605999999994E-3</v>
      </c>
      <c r="V114" s="10">
        <f t="shared" si="285"/>
        <v>3.8916848300000001E-2</v>
      </c>
      <c r="W114" s="10">
        <f t="shared" si="286"/>
        <v>3.7013685800000008E-2</v>
      </c>
      <c r="X114" s="11">
        <f t="shared" si="276"/>
        <v>3.6394984200000001E-2</v>
      </c>
      <c r="Y114" s="11">
        <f t="shared" si="277"/>
        <v>3.7869468600000004E-2</v>
      </c>
      <c r="Z114" s="11">
        <f t="shared" si="278"/>
        <v>7.136600500000001E-2</v>
      </c>
      <c r="AA114" s="10">
        <f t="shared" si="287"/>
        <v>9.2626875999999997E-2</v>
      </c>
      <c r="AB114" s="10">
        <f t="shared" si="288"/>
        <v>7.325615399999999E-2</v>
      </c>
      <c r="AC114" s="11">
        <f t="shared" si="289"/>
        <v>7.1666605999999994E-13</v>
      </c>
      <c r="AD114" s="11">
        <f t="shared" si="290"/>
        <v>499.69532989821823</v>
      </c>
      <c r="AE114" s="11">
        <f t="shared" si="291"/>
        <v>3.8916848300000004E-12</v>
      </c>
      <c r="AF114" s="11">
        <f t="shared" si="292"/>
        <v>2713.4768109246611</v>
      </c>
      <c r="AG114" s="11">
        <f t="shared" si="293"/>
        <v>3.7013685800000006E-12</v>
      </c>
      <c r="AH114" s="11">
        <f t="shared" ref="AH114:AR114" si="488">AG114/(8952.597*1.602E-19)</f>
        <v>2580.7788269727744</v>
      </c>
      <c r="AI114" s="11">
        <f t="shared" si="295"/>
        <v>3.6394984200000005E-12</v>
      </c>
      <c r="AJ114" s="11">
        <f t="shared" ref="AJ114:AR114" si="489">AI114/(8952.597*1.602E-19)</f>
        <v>2537.6398648569243</v>
      </c>
      <c r="AK114" s="11">
        <f t="shared" si="297"/>
        <v>3.7869468600000004E-12</v>
      </c>
      <c r="AL114" s="11">
        <f t="shared" si="298"/>
        <v>2640.4482730976852</v>
      </c>
      <c r="AM114" s="11">
        <f t="shared" si="299"/>
        <v>7.1366005000000012E-12</v>
      </c>
      <c r="AN114" s="11">
        <f t="shared" ref="AN114:AR114" si="490">AM114/(8952.597*1.602E-19)</f>
        <v>4975.9938976310532</v>
      </c>
      <c r="AO114" s="11">
        <f t="shared" si="301"/>
        <v>9.2626875999999994E-12</v>
      </c>
      <c r="AP114" s="11">
        <f t="shared" ref="AP114:AR114" si="491">AO114/(8952.597*1.602E-19)</f>
        <v>6458.4078894794256</v>
      </c>
      <c r="AQ114" s="11">
        <f t="shared" si="303"/>
        <v>7.3256153999999994E-12</v>
      </c>
      <c r="AR114" s="11">
        <f t="shared" si="283"/>
        <v>5107.784515441499</v>
      </c>
    </row>
    <row r="115" spans="1:44">
      <c r="A115" s="2">
        <v>114</v>
      </c>
      <c r="B115" s="2">
        <v>125.46242198406833</v>
      </c>
      <c r="C115" s="2">
        <v>6.51258293E-3</v>
      </c>
      <c r="E115" s="3">
        <v>5.0004196799999998E-2</v>
      </c>
      <c r="G115" s="4">
        <v>7.2603726399999999E-2</v>
      </c>
      <c r="I115" s="5">
        <v>5.9078829700000002E-2</v>
      </c>
      <c r="K115" s="6">
        <v>5.7289106999999999E-2</v>
      </c>
      <c r="M115" s="7">
        <v>0.13495724000000001</v>
      </c>
      <c r="O115" s="8">
        <v>0.15031587599999999</v>
      </c>
      <c r="Q115" s="9">
        <v>0.15948147600000001</v>
      </c>
      <c r="S115" s="10">
        <v>9.7335667299999998E-2</v>
      </c>
      <c r="U115" s="10">
        <f t="shared" si="284"/>
        <v>-2.9574170699999992E-3</v>
      </c>
      <c r="V115" s="10">
        <f t="shared" si="285"/>
        <v>3.7703196799999998E-2</v>
      </c>
      <c r="W115" s="10">
        <f t="shared" si="286"/>
        <v>4.0543726400000001E-2</v>
      </c>
      <c r="X115" s="11">
        <f t="shared" si="276"/>
        <v>3.7009829700000003E-2</v>
      </c>
      <c r="Y115" s="11">
        <f t="shared" si="277"/>
        <v>4.7460807000000001E-2</v>
      </c>
      <c r="Z115" s="11">
        <f t="shared" si="278"/>
        <v>7.6674240000000005E-2</v>
      </c>
      <c r="AA115" s="10">
        <f t="shared" si="287"/>
        <v>8.0277557999999999E-2</v>
      </c>
      <c r="AB115" s="10">
        <f t="shared" si="288"/>
        <v>7.2143476000000012E-2</v>
      </c>
      <c r="AC115" s="11">
        <f t="shared" si="289"/>
        <v>-2.9574170699999991E-13</v>
      </c>
      <c r="AD115" s="11">
        <f t="shared" si="290"/>
        <v>-206.2058720124505</v>
      </c>
      <c r="AE115" s="11">
        <f t="shared" si="291"/>
        <v>3.7703196799999997E-12</v>
      </c>
      <c r="AF115" s="11">
        <f t="shared" si="292"/>
        <v>2628.8549737088774</v>
      </c>
      <c r="AG115" s="11">
        <f t="shared" si="293"/>
        <v>4.05437264E-12</v>
      </c>
      <c r="AH115" s="11">
        <f t="shared" ref="AH115:AR115" si="492">AG115/(8952.597*1.602E-19)</f>
        <v>2826.9108681874932</v>
      </c>
      <c r="AI115" s="11">
        <f t="shared" si="295"/>
        <v>3.7009829700000005E-12</v>
      </c>
      <c r="AJ115" s="11">
        <f t="shared" ref="AJ115:AR115" si="493">AI115/(8952.597*1.602E-19)</f>
        <v>2580.5099604435545</v>
      </c>
      <c r="AK115" s="11">
        <f t="shared" si="297"/>
        <v>4.7460806999999999E-12</v>
      </c>
      <c r="AL115" s="11">
        <f t="shared" si="298"/>
        <v>3309.2042353869342</v>
      </c>
      <c r="AM115" s="11">
        <f t="shared" si="299"/>
        <v>7.6674240000000003E-12</v>
      </c>
      <c r="AN115" s="11">
        <f t="shared" ref="AN115:AR115" si="494">AM115/(8952.597*1.602E-19)</f>
        <v>5346.1105234277684</v>
      </c>
      <c r="AO115" s="11">
        <f t="shared" si="301"/>
        <v>8.0277558000000005E-12</v>
      </c>
      <c r="AP115" s="11">
        <f t="shared" ref="AP115:AR115" si="495">AO115/(8952.597*1.602E-19)</f>
        <v>5597.3518305350408</v>
      </c>
      <c r="AQ115" s="11">
        <f t="shared" si="303"/>
        <v>7.2143476000000009E-12</v>
      </c>
      <c r="AR115" s="11">
        <f t="shared" si="283"/>
        <v>5030.2030543799156</v>
      </c>
    </row>
    <row r="116" spans="1:44">
      <c r="A116" s="2">
        <v>115</v>
      </c>
      <c r="B116" s="2">
        <v>126.44552024308122</v>
      </c>
      <c r="C116" s="2">
        <v>1.2278721100000001E-3</v>
      </c>
      <c r="E116" s="3">
        <v>5.4063239499999999E-2</v>
      </c>
      <c r="G116" s="4">
        <v>6.2826421899999998E-2</v>
      </c>
      <c r="I116" s="5">
        <v>4.73583869E-2</v>
      </c>
      <c r="K116" s="6">
        <v>5.3662374300000003E-2</v>
      </c>
      <c r="M116" s="7">
        <v>0.143843322</v>
      </c>
      <c r="O116" s="8">
        <v>0.13796655799999999</v>
      </c>
      <c r="Q116" s="9">
        <v>0.16234174900000001</v>
      </c>
      <c r="S116" s="10">
        <v>9.7662051599999994E-2</v>
      </c>
      <c r="U116" s="10">
        <f t="shared" si="284"/>
        <v>-8.2421278899999992E-3</v>
      </c>
      <c r="V116" s="10">
        <f t="shared" si="285"/>
        <v>4.1762239499999999E-2</v>
      </c>
      <c r="W116" s="10">
        <f t="shared" si="286"/>
        <v>3.07664219E-2</v>
      </c>
      <c r="X116" s="11">
        <f t="shared" si="276"/>
        <v>2.5289386900000002E-2</v>
      </c>
      <c r="Y116" s="11">
        <f t="shared" si="277"/>
        <v>4.3834074300000005E-2</v>
      </c>
      <c r="Z116" s="11">
        <f t="shared" si="278"/>
        <v>8.5560321999999994E-2</v>
      </c>
      <c r="AA116" s="10">
        <f t="shared" si="287"/>
        <v>9.386998000000002E-2</v>
      </c>
      <c r="AB116" s="10">
        <f t="shared" si="288"/>
        <v>7.5003749000000008E-2</v>
      </c>
      <c r="AC116" s="11">
        <f t="shared" si="289"/>
        <v>-8.2421278899999992E-13</v>
      </c>
      <c r="AD116" s="11">
        <f t="shared" si="290"/>
        <v>-574.68227462269601</v>
      </c>
      <c r="AE116" s="11">
        <f t="shared" si="291"/>
        <v>4.17622395E-12</v>
      </c>
      <c r="AF116" s="11">
        <f t="shared" si="292"/>
        <v>2911.8716804087112</v>
      </c>
      <c r="AG116" s="11">
        <f t="shared" si="293"/>
        <v>3.0766421900000001E-12</v>
      </c>
      <c r="AH116" s="11">
        <f t="shared" ref="AH116:AR116" si="496">AG116/(8952.597*1.602E-19)</f>
        <v>2145.1884216629805</v>
      </c>
      <c r="AI116" s="11">
        <f t="shared" si="295"/>
        <v>2.5289386900000003E-12</v>
      </c>
      <c r="AJ116" s="11">
        <f t="shared" ref="AJ116:AR116" si="497">AI116/(8952.597*1.602E-19)</f>
        <v>1763.3022177608329</v>
      </c>
      <c r="AK116" s="11">
        <f t="shared" si="297"/>
        <v>4.3834074300000002E-12</v>
      </c>
      <c r="AL116" s="11">
        <f t="shared" si="298"/>
        <v>3056.3303385849626</v>
      </c>
      <c r="AM116" s="11">
        <f t="shared" si="299"/>
        <v>8.5560321999999995E-12</v>
      </c>
      <c r="AN116" s="11">
        <f t="shared" ref="AN116:AR116" si="498">AM116/(8952.597*1.602E-19)</f>
        <v>5965.6924911426368</v>
      </c>
      <c r="AO116" s="11">
        <f t="shared" si="301"/>
        <v>9.3869980000000016E-12</v>
      </c>
      <c r="AP116" s="11">
        <f t="shared" ref="AP116:AR116" si="499">AO116/(8952.597*1.602E-19)</f>
        <v>6545.0833019271431</v>
      </c>
      <c r="AQ116" s="11">
        <f t="shared" si="303"/>
        <v>7.5003749000000015E-12</v>
      </c>
      <c r="AR116" s="11">
        <f t="shared" si="283"/>
        <v>5229.6355572019365</v>
      </c>
    </row>
    <row r="117" spans="1:44">
      <c r="A117" s="2">
        <v>116</v>
      </c>
      <c r="B117" s="2">
        <v>127.42962860310421</v>
      </c>
      <c r="C117" s="2">
        <v>1.49108557E-2</v>
      </c>
      <c r="E117" s="3">
        <v>5.5296164100000003E-2</v>
      </c>
      <c r="G117" s="4">
        <v>7.5928232200000001E-2</v>
      </c>
      <c r="I117" s="5">
        <v>5.90337643E-2</v>
      </c>
      <c r="K117" s="6">
        <v>5.59214377E-2</v>
      </c>
      <c r="M117" s="7">
        <v>0.13660309300000001</v>
      </c>
      <c r="O117" s="8">
        <v>0.15155898000000001</v>
      </c>
      <c r="Q117" s="9">
        <v>0.15477476700000001</v>
      </c>
      <c r="S117" s="10">
        <v>0.103233039</v>
      </c>
      <c r="U117" s="10">
        <f t="shared" si="284"/>
        <v>5.4408557000000003E-3</v>
      </c>
      <c r="V117" s="10">
        <f t="shared" si="285"/>
        <v>4.2995164100000004E-2</v>
      </c>
      <c r="W117" s="10">
        <f t="shared" si="286"/>
        <v>4.3868232200000003E-2</v>
      </c>
      <c r="X117" s="11">
        <f t="shared" si="276"/>
        <v>3.6964764300000001E-2</v>
      </c>
      <c r="Y117" s="11">
        <f t="shared" si="277"/>
        <v>4.6093137700000002E-2</v>
      </c>
      <c r="Z117" s="11">
        <f t="shared" si="278"/>
        <v>7.8320093000000007E-2</v>
      </c>
      <c r="AA117" s="10">
        <f t="shared" si="287"/>
        <v>9.330809000000001E-2</v>
      </c>
      <c r="AB117" s="10">
        <f t="shared" si="288"/>
        <v>6.7436767000000009E-2</v>
      </c>
      <c r="AC117" s="11">
        <f t="shared" si="289"/>
        <v>5.4408556999999998E-13</v>
      </c>
      <c r="AD117" s="11">
        <f t="shared" si="290"/>
        <v>379.36360261571497</v>
      </c>
      <c r="AE117" s="11">
        <f t="shared" si="291"/>
        <v>4.2995164100000007E-12</v>
      </c>
      <c r="AF117" s="11">
        <f t="shared" si="292"/>
        <v>2997.8373343056787</v>
      </c>
      <c r="AG117" s="11">
        <f t="shared" si="293"/>
        <v>4.3868232200000005E-12</v>
      </c>
      <c r="AH117" s="11">
        <f t="shared" ref="AH117:AR117" si="500">AG117/(8952.597*1.602E-19)</f>
        <v>3058.7119977790835</v>
      </c>
      <c r="AI117" s="11">
        <f t="shared" si="295"/>
        <v>3.6964764299999998E-12</v>
      </c>
      <c r="AJ117" s="11">
        <f t="shared" ref="AJ117:AR117" si="501">AI117/(8952.597*1.602E-19)</f>
        <v>2577.3677759343564</v>
      </c>
      <c r="AK117" s="11">
        <f t="shared" si="297"/>
        <v>4.6093137699999998E-12</v>
      </c>
      <c r="AL117" s="11">
        <f t="shared" si="298"/>
        <v>3213.8435087948078</v>
      </c>
      <c r="AM117" s="11">
        <f t="shared" si="299"/>
        <v>7.8320093000000003E-12</v>
      </c>
      <c r="AN117" s="11">
        <f t="shared" ref="AN117:AR117" si="502">AM117/(8952.597*1.602E-19)</f>
        <v>5460.8676053801319</v>
      </c>
      <c r="AO117" s="11">
        <f t="shared" si="301"/>
        <v>9.3308090000000017E-12</v>
      </c>
      <c r="AP117" s="11">
        <f t="shared" ref="AP117:AR117" si="503">AO117/(8952.597*1.602E-19)</f>
        <v>6505.9055279836539</v>
      </c>
      <c r="AQ117" s="11">
        <f t="shared" si="303"/>
        <v>6.7436767000000011E-12</v>
      </c>
      <c r="AR117" s="11">
        <f t="shared" si="283"/>
        <v>4702.0278221818244</v>
      </c>
    </row>
    <row r="118" spans="1:44">
      <c r="A118" s="2">
        <v>117</v>
      </c>
      <c r="B118" s="2">
        <v>128.42159809476883</v>
      </c>
      <c r="C118" s="2">
        <v>1.6971619800000001E-2</v>
      </c>
      <c r="E118" s="3">
        <v>5.2097729600000003E-2</v>
      </c>
      <c r="G118" s="4">
        <v>8.4588654900000004E-2</v>
      </c>
      <c r="I118" s="5">
        <v>5.6552280699999999E-2</v>
      </c>
      <c r="K118" s="6">
        <v>7.7675661500000007E-2</v>
      </c>
      <c r="M118" s="7">
        <v>0.13205655699999999</v>
      </c>
      <c r="O118" s="8">
        <v>0.15099709</v>
      </c>
      <c r="Q118" s="9">
        <v>0.158184981</v>
      </c>
      <c r="S118" s="10">
        <v>9.7935579199999998E-2</v>
      </c>
      <c r="U118" s="10">
        <f t="shared" si="284"/>
        <v>7.5016198000000013E-3</v>
      </c>
      <c r="V118" s="10">
        <f t="shared" si="285"/>
        <v>3.9796729600000004E-2</v>
      </c>
      <c r="W118" s="10">
        <f t="shared" si="286"/>
        <v>5.2528654900000006E-2</v>
      </c>
      <c r="X118" s="11">
        <f t="shared" si="276"/>
        <v>3.4483280700000001E-2</v>
      </c>
      <c r="Y118" s="11">
        <f t="shared" si="277"/>
        <v>6.7847361500000009E-2</v>
      </c>
      <c r="Z118" s="11">
        <f t="shared" si="278"/>
        <v>7.377355699999999E-2</v>
      </c>
      <c r="AA118" s="10">
        <f t="shared" si="287"/>
        <v>7.3457830000000002E-2</v>
      </c>
      <c r="AB118" s="10">
        <f t="shared" si="288"/>
        <v>7.0846981000000003E-2</v>
      </c>
      <c r="AC118" s="11">
        <f t="shared" si="289"/>
        <v>7.5016198000000018E-13</v>
      </c>
      <c r="AD118" s="11">
        <f t="shared" si="290"/>
        <v>523.05035635872127</v>
      </c>
      <c r="AE118" s="11">
        <f t="shared" si="291"/>
        <v>3.9796729600000003E-12</v>
      </c>
      <c r="AF118" s="11">
        <f t="shared" si="292"/>
        <v>2774.8265246915962</v>
      </c>
      <c r="AG118" s="11">
        <f t="shared" si="293"/>
        <v>5.2528654900000006E-12</v>
      </c>
      <c r="AH118" s="11">
        <f t="shared" ref="AH118:AR118" si="504">AG118/(8952.597*1.602E-19)</f>
        <v>3662.5598733341944</v>
      </c>
      <c r="AI118" s="11">
        <f t="shared" si="295"/>
        <v>3.44832807E-12</v>
      </c>
      <c r="AJ118" s="11">
        <f t="shared" ref="AJ118:AR118" si="505">AI118/(8952.597*1.602E-19)</f>
        <v>2404.3463597758996</v>
      </c>
      <c r="AK118" s="11">
        <f t="shared" si="297"/>
        <v>6.784736150000001E-12</v>
      </c>
      <c r="AL118" s="11">
        <f t="shared" si="298"/>
        <v>4730.6565190859155</v>
      </c>
      <c r="AM118" s="11">
        <f t="shared" si="299"/>
        <v>7.3773556999999983E-12</v>
      </c>
      <c r="AN118" s="11">
        <f t="shared" ref="AN118:AR118" si="506">AM118/(8952.597*1.602E-19)</f>
        <v>5143.8604338092982</v>
      </c>
      <c r="AO118" s="11">
        <f t="shared" si="301"/>
        <v>7.3457829999999995E-12</v>
      </c>
      <c r="AP118" s="11">
        <f t="shared" ref="AP118:AR118" si="507">AO118/(8952.597*1.602E-19)</f>
        <v>5121.8463722779388</v>
      </c>
      <c r="AQ118" s="11">
        <f t="shared" si="303"/>
        <v>7.0846981E-12</v>
      </c>
      <c r="AR118" s="11">
        <f t="shared" si="283"/>
        <v>4939.8049550564465</v>
      </c>
    </row>
    <row r="119" spans="1:44">
      <c r="A119" s="2">
        <v>118</v>
      </c>
      <c r="B119" s="2">
        <v>129.40267101913443</v>
      </c>
      <c r="C119" s="2">
        <v>1.7104962899999999E-2</v>
      </c>
      <c r="E119" s="3">
        <v>4.2337356800000003E-2</v>
      </c>
      <c r="G119" s="4">
        <v>7.3979171400000002E-2</v>
      </c>
      <c r="I119" s="5">
        <v>4.7213915000000002E-2</v>
      </c>
      <c r="K119" s="6">
        <v>7.1177797200000004E-2</v>
      </c>
      <c r="M119" s="7">
        <v>0.141180528</v>
      </c>
      <c r="O119" s="8">
        <v>0.13114682999999999</v>
      </c>
      <c r="Q119" s="9">
        <v>0.173153316</v>
      </c>
      <c r="S119" s="10">
        <v>0.10177951</v>
      </c>
      <c r="U119" s="10">
        <f t="shared" si="284"/>
        <v>7.6349629000000002E-3</v>
      </c>
      <c r="V119" s="10">
        <f t="shared" si="285"/>
        <v>3.0036356800000004E-2</v>
      </c>
      <c r="W119" s="10">
        <f t="shared" si="286"/>
        <v>4.1919171400000003E-2</v>
      </c>
      <c r="X119" s="11">
        <f t="shared" si="276"/>
        <v>2.5144915000000004E-2</v>
      </c>
      <c r="Y119" s="11">
        <f t="shared" si="277"/>
        <v>6.1349497200000006E-2</v>
      </c>
      <c r="Z119" s="11">
        <f t="shared" si="278"/>
        <v>8.2897527999999998E-2</v>
      </c>
      <c r="AA119" s="10">
        <f t="shared" si="287"/>
        <v>7.4948714999999999E-2</v>
      </c>
      <c r="AB119" s="10">
        <f t="shared" si="288"/>
        <v>8.5815316000000003E-2</v>
      </c>
      <c r="AC119" s="11">
        <f t="shared" si="289"/>
        <v>7.6349629000000003E-13</v>
      </c>
      <c r="AD119" s="11">
        <f t="shared" si="290"/>
        <v>532.34770250961196</v>
      </c>
      <c r="AE119" s="11">
        <f t="shared" si="291"/>
        <v>3.0036356800000005E-12</v>
      </c>
      <c r="AF119" s="11">
        <f t="shared" si="292"/>
        <v>2094.2846407595462</v>
      </c>
      <c r="AG119" s="11">
        <f t="shared" si="293"/>
        <v>4.1919171400000001E-12</v>
      </c>
      <c r="AH119" s="11">
        <f t="shared" ref="AH119:AR119" si="508">AG119/(8952.597*1.602E-19)</f>
        <v>2922.8137553748475</v>
      </c>
      <c r="AI119" s="11">
        <f t="shared" si="295"/>
        <v>2.5144915000000002E-12</v>
      </c>
      <c r="AJ119" s="11">
        <f t="shared" ref="AJ119:AR119" si="509">AI119/(8952.597*1.602E-19)</f>
        <v>1753.2289161548488</v>
      </c>
      <c r="AK119" s="11">
        <f t="shared" si="297"/>
        <v>6.1349497200000002E-12</v>
      </c>
      <c r="AL119" s="11">
        <f t="shared" si="298"/>
        <v>4277.5930036987966</v>
      </c>
      <c r="AM119" s="11">
        <f t="shared" si="299"/>
        <v>8.2897527999999991E-12</v>
      </c>
      <c r="AN119" s="11">
        <f t="shared" ref="AN119:AR119" si="510">AM119/(8952.597*1.602E-19)</f>
        <v>5780.0292093791613</v>
      </c>
      <c r="AO119" s="11">
        <f t="shared" si="301"/>
        <v>7.4948714999999992E-12</v>
      </c>
      <c r="AP119" s="11">
        <f t="shared" ref="AP119:AR119" si="511">AO119/(8952.597*1.602E-19)</f>
        <v>5225.7983121696225</v>
      </c>
      <c r="AQ119" s="11">
        <f t="shared" si="303"/>
        <v>8.5815315999999998E-12</v>
      </c>
      <c r="AR119" s="11">
        <f t="shared" si="283"/>
        <v>5983.4719449306485</v>
      </c>
    </row>
    <row r="120" spans="1:44">
      <c r="A120" s="2">
        <v>119</v>
      </c>
      <c r="B120" s="2">
        <v>130.38491520900058</v>
      </c>
      <c r="C120" s="2">
        <v>1.3860845199999999E-2</v>
      </c>
      <c r="E120" s="3">
        <v>3.7317380599999998E-2</v>
      </c>
      <c r="G120" s="4">
        <v>6.7651706399999997E-2</v>
      </c>
      <c r="I120" s="5">
        <v>5.7653798300000003E-2</v>
      </c>
      <c r="K120" s="6">
        <v>7.1448469900000006E-2</v>
      </c>
      <c r="M120" s="7">
        <v>0.13351949599999999</v>
      </c>
      <c r="O120" s="8">
        <v>0.13263771499999999</v>
      </c>
      <c r="Q120" s="9">
        <v>0.167031703</v>
      </c>
      <c r="S120" s="10">
        <v>9.85407804E-2</v>
      </c>
      <c r="U120" s="10">
        <f t="shared" si="284"/>
        <v>4.3908452000000001E-3</v>
      </c>
      <c r="V120" s="10">
        <f t="shared" si="285"/>
        <v>2.5016380599999999E-2</v>
      </c>
      <c r="W120" s="10">
        <f t="shared" si="286"/>
        <v>3.5591706399999999E-2</v>
      </c>
      <c r="X120" s="11">
        <f t="shared" si="276"/>
        <v>3.5584798300000005E-2</v>
      </c>
      <c r="Y120" s="11">
        <f t="shared" si="277"/>
        <v>6.1620169900000007E-2</v>
      </c>
      <c r="Z120" s="11">
        <f t="shared" si="278"/>
        <v>7.5236495999999986E-2</v>
      </c>
      <c r="AA120" s="10">
        <f t="shared" si="287"/>
        <v>7.0098453000000005E-2</v>
      </c>
      <c r="AB120" s="10">
        <f t="shared" si="288"/>
        <v>7.9693703000000005E-2</v>
      </c>
      <c r="AC120" s="11">
        <f t="shared" si="289"/>
        <v>4.3908452000000003E-13</v>
      </c>
      <c r="AD120" s="11">
        <f t="shared" si="290"/>
        <v>306.15163228826663</v>
      </c>
      <c r="AE120" s="11">
        <f t="shared" si="291"/>
        <v>2.50163806E-12</v>
      </c>
      <c r="AF120" s="11">
        <f t="shared" si="292"/>
        <v>1744.2668565574861</v>
      </c>
      <c r="AG120" s="11">
        <f t="shared" si="293"/>
        <v>3.55917064E-12</v>
      </c>
      <c r="AH120" s="11">
        <f t="shared" ref="AH120:AR120" si="512">AG120/(8952.597*1.602E-19)</f>
        <v>2481.6313292677105</v>
      </c>
      <c r="AI120" s="11">
        <f t="shared" si="295"/>
        <v>3.5584798300000005E-12</v>
      </c>
      <c r="AJ120" s="11">
        <f t="shared" ref="AJ120:AR120" si="513">AI120/(8952.597*1.602E-19)</f>
        <v>2481.1496620727457</v>
      </c>
      <c r="AK120" s="11">
        <f t="shared" si="297"/>
        <v>6.162016990000001E-12</v>
      </c>
      <c r="AL120" s="11">
        <f t="shared" si="298"/>
        <v>4296.4656546683354</v>
      </c>
      <c r="AM120" s="11">
        <f t="shared" si="299"/>
        <v>7.5236495999999987E-12</v>
      </c>
      <c r="AN120" s="11">
        <f t="shared" ref="AN120:AR120" si="514">AM120/(8952.597*1.602E-19)</f>
        <v>5245.8638391646418</v>
      </c>
      <c r="AO120" s="11">
        <f t="shared" si="301"/>
        <v>7.0098453000000006E-12</v>
      </c>
      <c r="AP120" s="11">
        <f t="shared" ref="AP120:AR120" si="515">AO120/(8952.597*1.602E-19)</f>
        <v>4887.6138486577347</v>
      </c>
      <c r="AQ120" s="11">
        <f t="shared" si="303"/>
        <v>7.969370300000001E-12</v>
      </c>
      <c r="AR120" s="11">
        <f t="shared" si="283"/>
        <v>5556.6425472130813</v>
      </c>
    </row>
    <row r="121" spans="1:44">
      <c r="A121" s="2">
        <v>120</v>
      </c>
      <c r="B121" s="2">
        <v>131.37369220661904</v>
      </c>
      <c r="C121" s="2">
        <v>1.7363292400000001E-2</v>
      </c>
      <c r="E121" s="3">
        <v>4.7809570400000001E-2</v>
      </c>
      <c r="G121" s="4">
        <v>7.0943563000000001E-2</v>
      </c>
      <c r="I121" s="5">
        <v>5.9591512300000003E-2</v>
      </c>
      <c r="K121" s="6">
        <v>5.83585046E-2</v>
      </c>
      <c r="M121" s="7">
        <v>0.13684655600000001</v>
      </c>
      <c r="O121" s="8">
        <v>0.127787453</v>
      </c>
      <c r="Q121" s="9">
        <v>0.17931270199999999</v>
      </c>
      <c r="S121" s="10">
        <v>8.8784830100000003E-2</v>
      </c>
      <c r="U121" s="10">
        <f t="shared" si="284"/>
        <v>7.8932924000000015E-3</v>
      </c>
      <c r="V121" s="10">
        <f t="shared" si="285"/>
        <v>3.5508570400000002E-2</v>
      </c>
      <c r="W121" s="10">
        <f t="shared" si="286"/>
        <v>3.8883563000000003E-2</v>
      </c>
      <c r="X121" s="11">
        <f t="shared" si="276"/>
        <v>3.7522512300000005E-2</v>
      </c>
      <c r="Y121" s="11">
        <f t="shared" si="277"/>
        <v>4.8530204600000001E-2</v>
      </c>
      <c r="Z121" s="11">
        <f t="shared" si="278"/>
        <v>7.8563556000000007E-2</v>
      </c>
      <c r="AA121" s="10">
        <f t="shared" si="287"/>
        <v>8.4030958000000017E-2</v>
      </c>
      <c r="AB121" s="10">
        <f t="shared" si="288"/>
        <v>9.1974701999999992E-2</v>
      </c>
      <c r="AC121" s="11">
        <f t="shared" si="289"/>
        <v>7.8932924000000012E-13</v>
      </c>
      <c r="AD121" s="11">
        <f t="shared" si="290"/>
        <v>550.3597239976873</v>
      </c>
      <c r="AE121" s="11">
        <f t="shared" si="291"/>
        <v>3.5508570400000003E-12</v>
      </c>
      <c r="AF121" s="11">
        <f t="shared" si="292"/>
        <v>2475.8346726008081</v>
      </c>
      <c r="AG121" s="11">
        <f t="shared" si="293"/>
        <v>3.8883563000000001E-12</v>
      </c>
      <c r="AH121" s="11">
        <f t="shared" ref="AH121:AR121" si="516">AG121/(8952.597*1.602E-19)</f>
        <v>2711.1559937557467</v>
      </c>
      <c r="AI121" s="11">
        <f t="shared" si="295"/>
        <v>3.7522512300000004E-12</v>
      </c>
      <c r="AJ121" s="11">
        <f t="shared" ref="AJ121:AR121" si="517">AI121/(8952.597*1.602E-19)</f>
        <v>2616.2567489743346</v>
      </c>
      <c r="AK121" s="11">
        <f t="shared" si="297"/>
        <v>4.8530204599999998E-12</v>
      </c>
      <c r="AL121" s="11">
        <f t="shared" si="298"/>
        <v>3383.7679710442867</v>
      </c>
      <c r="AM121" s="11">
        <f t="shared" si="299"/>
        <v>7.8563556000000005E-12</v>
      </c>
      <c r="AN121" s="11">
        <f t="shared" ref="AN121:AR121" si="518">AM121/(8952.597*1.602E-19)</f>
        <v>5477.8430603225652</v>
      </c>
      <c r="AO121" s="11">
        <f t="shared" si="301"/>
        <v>8.4030958000000016E-12</v>
      </c>
      <c r="AP121" s="11">
        <f t="shared" ref="AP121:AR121" si="519">AO121/(8952.597*1.602E-19)</f>
        <v>5859.0576034078313</v>
      </c>
      <c r="AQ121" s="11">
        <f t="shared" si="303"/>
        <v>9.1974701999999997E-12</v>
      </c>
      <c r="AR121" s="11">
        <f t="shared" si="283"/>
        <v>6412.9350646492612</v>
      </c>
    </row>
    <row r="122" spans="1:44">
      <c r="A122" s="2">
        <v>121</v>
      </c>
      <c r="B122" s="2">
        <v>132.3637667323643</v>
      </c>
      <c r="C122" s="2">
        <v>1.5720709499999999E-2</v>
      </c>
      <c r="E122" s="3">
        <v>4.4691720900000002E-2</v>
      </c>
      <c r="G122" s="4">
        <v>8.2094474900000006E-2</v>
      </c>
      <c r="I122" s="5">
        <v>4.7234220899999999E-2</v>
      </c>
      <c r="K122" s="6">
        <v>5.9273957600000003E-2</v>
      </c>
      <c r="M122" s="7">
        <v>0.138199608</v>
      </c>
      <c r="O122" s="8">
        <v>0.14171995800000001</v>
      </c>
      <c r="Q122" s="9">
        <v>0.17814930100000001</v>
      </c>
      <c r="S122" s="10">
        <v>9.7509554799999995E-2</v>
      </c>
      <c r="U122" s="10">
        <f t="shared" si="284"/>
        <v>6.2507094999999999E-3</v>
      </c>
      <c r="V122" s="10">
        <f t="shared" si="285"/>
        <v>3.2390720900000003E-2</v>
      </c>
      <c r="W122" s="10">
        <f t="shared" si="286"/>
        <v>5.0034474900000007E-2</v>
      </c>
      <c r="X122" s="11">
        <f t="shared" si="276"/>
        <v>2.51652209E-2</v>
      </c>
      <c r="Y122" s="11">
        <f t="shared" si="277"/>
        <v>4.9445657600000005E-2</v>
      </c>
      <c r="Z122" s="11">
        <f t="shared" si="278"/>
        <v>7.9916608E-2</v>
      </c>
      <c r="AA122" s="10">
        <f t="shared" si="287"/>
        <v>6.7563065000000005E-2</v>
      </c>
      <c r="AB122" s="10">
        <f t="shared" si="288"/>
        <v>9.0811301000000011E-2</v>
      </c>
      <c r="AC122" s="11">
        <f t="shared" si="289"/>
        <v>6.2507095000000002E-13</v>
      </c>
      <c r="AD122" s="11">
        <f t="shared" si="290"/>
        <v>435.83064973112124</v>
      </c>
      <c r="AE122" s="11">
        <f t="shared" si="291"/>
        <v>3.2390720900000002E-12</v>
      </c>
      <c r="AF122" s="11">
        <f t="shared" si="292"/>
        <v>2258.4426512072605</v>
      </c>
      <c r="AG122" s="11">
        <f t="shared" si="293"/>
        <v>5.0034474900000005E-12</v>
      </c>
      <c r="AH122" s="11">
        <f t="shared" ref="AH122:AR122" si="520">AG122/(8952.597*1.602E-19)</f>
        <v>3488.6532008282388</v>
      </c>
      <c r="AI122" s="11">
        <f t="shared" si="295"/>
        <v>2.5165220900000002E-12</v>
      </c>
      <c r="AJ122" s="11">
        <f t="shared" ref="AJ122:AR122" si="521">AI122/(8952.597*1.602E-19)</f>
        <v>1754.6447448044405</v>
      </c>
      <c r="AK122" s="11">
        <f t="shared" si="297"/>
        <v>4.9445657600000007E-12</v>
      </c>
      <c r="AL122" s="11">
        <f t="shared" si="298"/>
        <v>3447.5979211944746</v>
      </c>
      <c r="AM122" s="11">
        <f t="shared" si="299"/>
        <v>7.9916608000000004E-12</v>
      </c>
      <c r="AN122" s="11">
        <f t="shared" ref="AN122:AR122" si="522">AM122/(8952.597*1.602E-19)</f>
        <v>5572.1845958362519</v>
      </c>
      <c r="AO122" s="11">
        <f t="shared" si="301"/>
        <v>6.7563065000000007E-12</v>
      </c>
      <c r="AP122" s="11">
        <f t="shared" ref="AP122:AR122" si="523">AO122/(8952.597*1.602E-19)</f>
        <v>4710.8339488142874</v>
      </c>
      <c r="AQ122" s="11">
        <f t="shared" si="303"/>
        <v>9.0811301000000006E-12</v>
      </c>
      <c r="AR122" s="11">
        <f t="shared" si="283"/>
        <v>6331.81694298198</v>
      </c>
    </row>
    <row r="123" spans="1:44">
      <c r="A123" s="2">
        <v>122</v>
      </c>
      <c r="B123" s="2">
        <v>133.34990453313625</v>
      </c>
      <c r="C123" s="2">
        <v>2.6545289E-2</v>
      </c>
      <c r="E123" s="3">
        <v>4.7914800899999999E-2</v>
      </c>
      <c r="G123" s="4">
        <v>7.2957725099999995E-2</v>
      </c>
      <c r="I123" s="5">
        <v>5.5858884800000001E-2</v>
      </c>
      <c r="K123" s="6">
        <v>6.5509505999999995E-2</v>
      </c>
      <c r="M123" s="7">
        <v>0.12163154</v>
      </c>
      <c r="O123" s="8">
        <v>0.125252065</v>
      </c>
      <c r="Q123" s="9">
        <v>0.16888865</v>
      </c>
      <c r="S123" s="10">
        <v>0.103865735</v>
      </c>
      <c r="U123" s="10">
        <f t="shared" si="284"/>
        <v>1.7075289E-2</v>
      </c>
      <c r="V123" s="10">
        <f t="shared" si="285"/>
        <v>3.5613800899999999E-2</v>
      </c>
      <c r="W123" s="10">
        <f t="shared" si="286"/>
        <v>4.0897725099999997E-2</v>
      </c>
      <c r="X123" s="11">
        <f t="shared" si="276"/>
        <v>3.3789884800000003E-2</v>
      </c>
      <c r="Y123" s="11">
        <f t="shared" si="277"/>
        <v>5.5681205999999997E-2</v>
      </c>
      <c r="Z123" s="11">
        <f t="shared" si="278"/>
        <v>6.3348539999999995E-2</v>
      </c>
      <c r="AA123" s="10">
        <f t="shared" si="287"/>
        <v>6.5897222000000005E-2</v>
      </c>
      <c r="AB123" s="10">
        <f t="shared" si="288"/>
        <v>8.1550650000000002E-2</v>
      </c>
      <c r="AC123" s="11">
        <f t="shared" si="289"/>
        <v>1.7075289000000001E-12</v>
      </c>
      <c r="AD123" s="11">
        <f t="shared" si="290"/>
        <v>1190.5743338762852</v>
      </c>
      <c r="AE123" s="11">
        <f t="shared" si="291"/>
        <v>3.5613800899999999E-12</v>
      </c>
      <c r="AF123" s="11">
        <f t="shared" si="292"/>
        <v>2483.1718680322274</v>
      </c>
      <c r="AG123" s="11">
        <f t="shared" si="293"/>
        <v>4.0897725099999998E-12</v>
      </c>
      <c r="AH123" s="11">
        <f t="shared" ref="AH123:AR123" si="524">AG123/(8952.597*1.602E-19)</f>
        <v>2851.5934235718014</v>
      </c>
      <c r="AI123" s="11">
        <f t="shared" si="295"/>
        <v>3.3789884800000001E-12</v>
      </c>
      <c r="AJ123" s="11">
        <f t="shared" ref="AJ123:AR123" si="525">AI123/(8952.597*1.602E-19)</f>
        <v>2355.9993384308991</v>
      </c>
      <c r="AK123" s="11">
        <f t="shared" si="297"/>
        <v>5.5681205999999998E-12</v>
      </c>
      <c r="AL123" s="11">
        <f t="shared" si="298"/>
        <v>3882.3714633982599</v>
      </c>
      <c r="AM123" s="11">
        <f t="shared" si="299"/>
        <v>6.3348539999999997E-12</v>
      </c>
      <c r="AN123" s="11">
        <f t="shared" ref="AN123:AR123" si="526">AM123/(8952.597*1.602E-19)</f>
        <v>4416.9762404920466</v>
      </c>
      <c r="AO123" s="11">
        <f t="shared" si="301"/>
        <v>6.5897222000000004E-12</v>
      </c>
      <c r="AP123" s="11">
        <f t="shared" ref="AP123:AR123" si="527">AO123/(8952.597*1.602E-19)</f>
        <v>4594.6830643362864</v>
      </c>
      <c r="AQ123" s="11">
        <f t="shared" si="303"/>
        <v>8.1550650000000002E-12</v>
      </c>
      <c r="AR123" s="11">
        <f t="shared" si="283"/>
        <v>5686.1181559461793</v>
      </c>
    </row>
    <row r="124" spans="1:44">
      <c r="A124" s="2">
        <v>123</v>
      </c>
      <c r="B124" s="2">
        <v>134.37495277983083</v>
      </c>
      <c r="C124" s="2">
        <v>2.5989093099999999E-2</v>
      </c>
      <c r="E124" s="3">
        <v>4.5874275300000003E-2</v>
      </c>
      <c r="G124" s="4">
        <v>7.4181924299999993E-2</v>
      </c>
      <c r="I124" s="5">
        <v>5.6564728000000002E-2</v>
      </c>
      <c r="K124" s="6">
        <v>5.7164572300000001E-2</v>
      </c>
      <c r="M124" s="7">
        <v>0.12755767300000001</v>
      </c>
      <c r="O124" s="8">
        <v>0.123586222</v>
      </c>
      <c r="Q124" s="9">
        <v>0.16899990100000001</v>
      </c>
      <c r="S124" s="10">
        <v>0.10250345299999999</v>
      </c>
      <c r="U124" s="10">
        <f t="shared" si="284"/>
        <v>1.65190931E-2</v>
      </c>
      <c r="V124" s="10">
        <f t="shared" si="285"/>
        <v>3.3573275300000004E-2</v>
      </c>
      <c r="W124" s="10">
        <f t="shared" si="286"/>
        <v>4.2121924299999995E-2</v>
      </c>
      <c r="X124" s="11">
        <f t="shared" si="276"/>
        <v>3.4495728000000003E-2</v>
      </c>
      <c r="Y124" s="11">
        <f t="shared" si="277"/>
        <v>4.7336272300000003E-2</v>
      </c>
      <c r="Z124" s="11">
        <f t="shared" si="278"/>
        <v>6.9274673000000009E-2</v>
      </c>
      <c r="AA124" s="10">
        <f t="shared" si="287"/>
        <v>7.6395303999999997E-2</v>
      </c>
      <c r="AB124" s="10">
        <f t="shared" si="288"/>
        <v>8.1661901000000009E-2</v>
      </c>
      <c r="AC124" s="11">
        <f t="shared" si="289"/>
        <v>1.6519093100000001E-12</v>
      </c>
      <c r="AD124" s="11">
        <f t="shared" si="290"/>
        <v>1151.793580991387</v>
      </c>
      <c r="AE124" s="11">
        <f t="shared" si="291"/>
        <v>3.3573275300000002E-12</v>
      </c>
      <c r="AF124" s="11">
        <f t="shared" si="292"/>
        <v>2340.8962434745695</v>
      </c>
      <c r="AG124" s="11">
        <f t="shared" si="293"/>
        <v>4.2121924299999997E-12</v>
      </c>
      <c r="AH124" s="11">
        <f t="shared" ref="AH124:AR124" si="528">AG124/(8952.597*1.602E-19)</f>
        <v>2936.9506990516998</v>
      </c>
      <c r="AI124" s="11">
        <f t="shared" si="295"/>
        <v>3.4495728000000002E-12</v>
      </c>
      <c r="AJ124" s="11">
        <f t="shared" ref="AJ124:AR124" si="529">AI124/(8952.597*1.602E-19)</f>
        <v>2405.2142476286945</v>
      </c>
      <c r="AK124" s="11">
        <f t="shared" si="297"/>
        <v>4.7336272300000002E-12</v>
      </c>
      <c r="AL124" s="11">
        <f t="shared" si="298"/>
        <v>3300.5210548271803</v>
      </c>
      <c r="AM124" s="11">
        <f t="shared" si="299"/>
        <v>6.9274673000000006E-12</v>
      </c>
      <c r="AN124" s="11">
        <f t="shared" ref="AN124:AR124" si="530">AM124/(8952.597*1.602E-19)</f>
        <v>4830.1757974036327</v>
      </c>
      <c r="AO124" s="11">
        <f t="shared" si="301"/>
        <v>7.6395303999999993E-12</v>
      </c>
      <c r="AP124" s="11">
        <f t="shared" ref="AP124:AR124" si="531">AO124/(8952.597*1.602E-19)</f>
        <v>5326.661713958475</v>
      </c>
      <c r="AQ124" s="11">
        <f t="shared" si="303"/>
        <v>8.1661901000000004E-12</v>
      </c>
      <c r="AR124" s="11">
        <f t="shared" si="283"/>
        <v>5693.8751306725262</v>
      </c>
    </row>
    <row r="125" spans="1:44">
      <c r="A125" s="2">
        <v>124</v>
      </c>
      <c r="B125" s="2">
        <v>135.35392440666831</v>
      </c>
      <c r="C125" s="2">
        <v>2.2478237099999999E-2</v>
      </c>
      <c r="E125" s="3">
        <v>3.4736256899999998E-2</v>
      </c>
      <c r="G125" s="4">
        <v>6.5487699999999996E-2</v>
      </c>
      <c r="I125" s="5">
        <v>4.5432533499999997E-2</v>
      </c>
      <c r="K125" s="6">
        <v>6.4832927799999995E-2</v>
      </c>
      <c r="M125" s="7">
        <v>0.132328684</v>
      </c>
      <c r="O125" s="8">
        <v>0.13408430399999999</v>
      </c>
      <c r="Q125" s="9">
        <v>0.17553138600000001</v>
      </c>
      <c r="S125" s="10">
        <v>9.1394985299999995E-2</v>
      </c>
      <c r="U125" s="10">
        <f t="shared" si="284"/>
        <v>1.30082371E-2</v>
      </c>
      <c r="V125" s="10">
        <f t="shared" si="285"/>
        <v>2.2435256899999999E-2</v>
      </c>
      <c r="W125" s="10">
        <f t="shared" si="286"/>
        <v>3.3427699999999998E-2</v>
      </c>
      <c r="X125" s="11">
        <f t="shared" si="276"/>
        <v>2.3363533499999999E-2</v>
      </c>
      <c r="Y125" s="11">
        <f t="shared" si="277"/>
        <v>5.5004627799999997E-2</v>
      </c>
      <c r="Z125" s="11">
        <f t="shared" si="278"/>
        <v>7.4045684000000001E-2</v>
      </c>
      <c r="AA125" s="10">
        <f t="shared" si="287"/>
        <v>6.8502773000000017E-2</v>
      </c>
      <c r="AB125" s="10">
        <f t="shared" si="288"/>
        <v>8.8193386000000012E-2</v>
      </c>
      <c r="AC125" s="11">
        <f t="shared" si="289"/>
        <v>1.3008237100000001E-12</v>
      </c>
      <c r="AD125" s="11">
        <f t="shared" si="290"/>
        <v>906.9991857963447</v>
      </c>
      <c r="AE125" s="11">
        <f t="shared" si="291"/>
        <v>2.2435256899999997E-12</v>
      </c>
      <c r="AF125" s="11">
        <f t="shared" si="292"/>
        <v>1564.298035544864</v>
      </c>
      <c r="AG125" s="11">
        <f t="shared" si="293"/>
        <v>3.3427699999999999E-12</v>
      </c>
      <c r="AH125" s="11">
        <f t="shared" ref="AH125:AR125" si="532">AG125/(8952.597*1.602E-19)</f>
        <v>2330.7460073159696</v>
      </c>
      <c r="AI125" s="11">
        <f t="shared" si="295"/>
        <v>2.3363533499999997E-12</v>
      </c>
      <c r="AJ125" s="11">
        <f t="shared" ref="AJ125:AR125" si="533">AI125/(8952.597*1.602E-19)</f>
        <v>1629.0221110611228</v>
      </c>
      <c r="AK125" s="11">
        <f t="shared" si="297"/>
        <v>5.50046278E-12</v>
      </c>
      <c r="AL125" s="11">
        <f t="shared" si="298"/>
        <v>3835.1970559970023</v>
      </c>
      <c r="AM125" s="11">
        <f t="shared" si="299"/>
        <v>7.4045684000000005E-12</v>
      </c>
      <c r="AN125" s="11">
        <f t="shared" ref="AN125:AR125" si="534">AM125/(8952.597*1.602E-19)</f>
        <v>5162.8344858300152</v>
      </c>
      <c r="AO125" s="11">
        <f t="shared" si="301"/>
        <v>6.8502773000000018E-12</v>
      </c>
      <c r="AP125" s="11">
        <f t="shared" ref="AP125:AR125" si="535">AO125/(8952.597*1.602E-19)</f>
        <v>4776.3550785672433</v>
      </c>
      <c r="AQ125" s="11">
        <f t="shared" si="303"/>
        <v>8.8193386000000011E-12</v>
      </c>
      <c r="AR125" s="11">
        <f t="shared" si="283"/>
        <v>6149.2828489897947</v>
      </c>
    </row>
    <row r="126" spans="1:44">
      <c r="A126" s="2">
        <v>125</v>
      </c>
      <c r="B126" s="2">
        <v>136.3529871889628</v>
      </c>
      <c r="C126" s="2">
        <v>2.0532046799999999E-2</v>
      </c>
      <c r="E126" s="3">
        <v>3.9815749499999997E-2</v>
      </c>
      <c r="G126" s="4">
        <v>6.22231413E-2</v>
      </c>
      <c r="I126" s="5">
        <v>5.8004090799999998E-2</v>
      </c>
      <c r="K126" s="6">
        <v>6.8173151000000001E-2</v>
      </c>
      <c r="M126" s="7">
        <v>0.117852363</v>
      </c>
      <c r="O126" s="8">
        <v>0.12619177300000001</v>
      </c>
      <c r="Q126" s="9">
        <v>0.16337586100000001</v>
      </c>
      <c r="S126" s="10">
        <v>0.100593603</v>
      </c>
      <c r="U126" s="10">
        <f t="shared" si="284"/>
        <v>1.1062046799999999E-2</v>
      </c>
      <c r="V126" s="10">
        <f t="shared" si="285"/>
        <v>2.7514749499999998E-2</v>
      </c>
      <c r="W126" s="10">
        <f t="shared" si="286"/>
        <v>3.0163141300000001E-2</v>
      </c>
      <c r="X126" s="11">
        <f t="shared" si="276"/>
        <v>3.59350908E-2</v>
      </c>
      <c r="Y126" s="11">
        <f t="shared" si="277"/>
        <v>5.8344851000000003E-2</v>
      </c>
      <c r="Z126" s="11">
        <f t="shared" si="278"/>
        <v>5.9569363E-2</v>
      </c>
      <c r="AA126" s="10">
        <f t="shared" si="287"/>
        <v>6.7373543000000008E-2</v>
      </c>
      <c r="AB126" s="10">
        <f t="shared" si="288"/>
        <v>7.6037861000000012E-2</v>
      </c>
      <c r="AC126" s="11">
        <f t="shared" si="289"/>
        <v>1.10620468E-12</v>
      </c>
      <c r="AD126" s="11">
        <f t="shared" si="290"/>
        <v>771.30108897239109</v>
      </c>
      <c r="AE126" s="11">
        <f t="shared" si="291"/>
        <v>2.7514749499999998E-12</v>
      </c>
      <c r="AF126" s="11">
        <f t="shared" si="292"/>
        <v>1918.465600068927</v>
      </c>
      <c r="AG126" s="11">
        <f t="shared" si="293"/>
        <v>3.0163141300000003E-12</v>
      </c>
      <c r="AH126" s="11">
        <f t="shared" ref="AH126:AR126" si="536">AG126/(8952.597*1.602E-19)</f>
        <v>2103.124688599049</v>
      </c>
      <c r="AI126" s="11">
        <f t="shared" si="295"/>
        <v>3.5935090799999998E-12</v>
      </c>
      <c r="AJ126" s="11">
        <f t="shared" ref="AJ126:AR126" si="537">AI126/(8952.597*1.602E-19)</f>
        <v>2505.5738027036509</v>
      </c>
      <c r="AK126" s="11">
        <f t="shared" si="297"/>
        <v>5.8344851000000001E-12</v>
      </c>
      <c r="AL126" s="11">
        <f t="shared" si="298"/>
        <v>4068.0940811271839</v>
      </c>
      <c r="AM126" s="11">
        <f t="shared" si="299"/>
        <v>5.9569363000000001E-12</v>
      </c>
      <c r="AN126" s="11">
        <f t="shared" ref="AN126:AR126" si="538">AM126/(8952.597*1.602E-19)</f>
        <v>4153.4731665835716</v>
      </c>
      <c r="AO126" s="11">
        <f t="shared" si="301"/>
        <v>6.737354300000001E-12</v>
      </c>
      <c r="AP126" s="11">
        <f t="shared" ref="AP126:AR126" si="539">AO126/(8952.597*1.602E-19)</f>
        <v>4697.6195294914342</v>
      </c>
      <c r="AQ126" s="11">
        <f t="shared" si="303"/>
        <v>7.6037861000000012E-12</v>
      </c>
      <c r="AR126" s="11">
        <f t="shared" si="283"/>
        <v>5301.7390047953259</v>
      </c>
    </row>
    <row r="127" spans="1:44">
      <c r="A127" s="2">
        <v>126</v>
      </c>
      <c r="B127" s="2">
        <v>137.34019770879527</v>
      </c>
      <c r="C127" s="2">
        <v>1.74496029E-2</v>
      </c>
      <c r="E127" s="3">
        <v>3.1531531199999997E-2</v>
      </c>
      <c r="G127" s="4">
        <v>6.3190163399999999E-2</v>
      </c>
      <c r="I127" s="5">
        <v>5.87683289E-2</v>
      </c>
      <c r="K127" s="6">
        <v>6.8659890599999995E-2</v>
      </c>
      <c r="M127" s="7">
        <v>0.130926761</v>
      </c>
      <c r="O127" s="8">
        <v>0.125062543</v>
      </c>
      <c r="Q127" s="9">
        <v>0.15865396900000001</v>
      </c>
      <c r="S127" s="10">
        <v>9.1567735900000002E-2</v>
      </c>
      <c r="U127" s="10">
        <f t="shared" si="284"/>
        <v>7.9796029000000004E-3</v>
      </c>
      <c r="V127" s="10">
        <f t="shared" si="285"/>
        <v>1.9230531199999998E-2</v>
      </c>
      <c r="W127" s="10">
        <f t="shared" si="286"/>
        <v>3.1130163400000001E-2</v>
      </c>
      <c r="X127" s="11">
        <f t="shared" si="276"/>
        <v>3.6699328900000001E-2</v>
      </c>
      <c r="Y127" s="11">
        <f t="shared" si="277"/>
        <v>5.8831590599999997E-2</v>
      </c>
      <c r="Z127" s="11">
        <f t="shared" si="278"/>
        <v>7.2643761000000001E-2</v>
      </c>
      <c r="AA127" s="10">
        <f t="shared" si="287"/>
        <v>6.4847897000000015E-2</v>
      </c>
      <c r="AB127" s="10">
        <f t="shared" si="288"/>
        <v>7.1315969000000007E-2</v>
      </c>
      <c r="AC127" s="11">
        <f t="shared" si="289"/>
        <v>7.9796029000000005E-13</v>
      </c>
      <c r="AD127" s="11">
        <f t="shared" si="290"/>
        <v>556.37772264146008</v>
      </c>
      <c r="AE127" s="11">
        <f t="shared" si="291"/>
        <v>1.9230531199999999E-12</v>
      </c>
      <c r="AF127" s="11">
        <f t="shared" si="292"/>
        <v>1340.8485720813931</v>
      </c>
      <c r="AG127" s="11">
        <f t="shared" si="293"/>
        <v>3.1130163400000002E-12</v>
      </c>
      <c r="AH127" s="11">
        <f t="shared" ref="AH127:AR127" si="540">AG127/(8952.597*1.602E-19)</f>
        <v>2170.5502936679381</v>
      </c>
      <c r="AI127" s="11">
        <f t="shared" si="295"/>
        <v>3.6699328899999999E-12</v>
      </c>
      <c r="AJ127" s="11">
        <f t="shared" ref="AJ127:AR127" si="541">AI127/(8952.597*1.602E-19)</f>
        <v>2558.8602956485361</v>
      </c>
      <c r="AK127" s="11">
        <f t="shared" si="297"/>
        <v>5.8831590600000001E-12</v>
      </c>
      <c r="AL127" s="11">
        <f t="shared" si="298"/>
        <v>4102.0319942741417</v>
      </c>
      <c r="AM127" s="11">
        <f t="shared" si="299"/>
        <v>7.2643761000000004E-12</v>
      </c>
      <c r="AN127" s="11">
        <f t="shared" ref="AN127:AR127" si="542">AM127/(8952.597*1.602E-19)</f>
        <v>5065.0854203898434</v>
      </c>
      <c r="AO127" s="11">
        <f t="shared" si="301"/>
        <v>6.4847897000000013E-12</v>
      </c>
      <c r="AP127" s="11">
        <f t="shared" ref="AP127:AR127" si="543">AO127/(8952.597*1.602E-19)</f>
        <v>4521.5188904886445</v>
      </c>
      <c r="AQ127" s="11">
        <f t="shared" si="303"/>
        <v>7.1315969000000007E-12</v>
      </c>
      <c r="AR127" s="11">
        <f t="shared" si="283"/>
        <v>4972.5051380926443</v>
      </c>
    </row>
    <row r="128" spans="1:44">
      <c r="A128" s="2">
        <v>127</v>
      </c>
      <c r="B128" s="2">
        <v>138.33313726697872</v>
      </c>
      <c r="C128" s="2">
        <v>2.0117400300000001E-2</v>
      </c>
      <c r="E128" s="3">
        <v>2.52426901E-2</v>
      </c>
      <c r="G128" s="4">
        <v>7.5743968600000003E-2</v>
      </c>
      <c r="I128" s="5">
        <v>5.9285184900000003E-2</v>
      </c>
      <c r="K128" s="6">
        <v>6.2949170900000004E-2</v>
      </c>
      <c r="M128" s="7">
        <v>0.114683006</v>
      </c>
      <c r="O128" s="8">
        <v>0.12253689700000001</v>
      </c>
      <c r="Q128" s="9">
        <v>0.163170071</v>
      </c>
      <c r="S128" s="10">
        <v>0.101545074</v>
      </c>
      <c r="U128" s="10">
        <f t="shared" si="284"/>
        <v>1.0647400300000002E-2</v>
      </c>
      <c r="V128" s="10">
        <f t="shared" si="285"/>
        <v>1.29416901E-2</v>
      </c>
      <c r="W128" s="10">
        <f t="shared" si="286"/>
        <v>4.3683968600000005E-2</v>
      </c>
      <c r="X128" s="11">
        <f t="shared" si="276"/>
        <v>3.7216184900000004E-2</v>
      </c>
      <c r="Y128" s="11">
        <f t="shared" si="277"/>
        <v>5.3120870900000006E-2</v>
      </c>
      <c r="Z128" s="11">
        <f t="shared" si="278"/>
        <v>5.6400006000000003E-2</v>
      </c>
      <c r="AA128" s="10">
        <f t="shared" si="287"/>
        <v>7.9278317000000015E-2</v>
      </c>
      <c r="AB128" s="10">
        <f t="shared" si="288"/>
        <v>7.5832071000000001E-2</v>
      </c>
      <c r="AC128" s="11">
        <f t="shared" si="289"/>
        <v>1.0647400300000002E-12</v>
      </c>
      <c r="AD128" s="11">
        <f t="shared" si="290"/>
        <v>742.38986641377846</v>
      </c>
      <c r="AE128" s="11">
        <f t="shared" si="291"/>
        <v>1.29416901E-12</v>
      </c>
      <c r="AF128" s="11">
        <f t="shared" si="292"/>
        <v>902.35919696825124</v>
      </c>
      <c r="AG128" s="11">
        <f t="shared" si="293"/>
        <v>4.3683968600000001E-12</v>
      </c>
      <c r="AH128" s="11">
        <f t="shared" ref="AH128:AR128" si="544">AG128/(8952.597*1.602E-19)</f>
        <v>3045.864220337211</v>
      </c>
      <c r="AI128" s="11">
        <f t="shared" si="295"/>
        <v>3.7216184900000003E-12</v>
      </c>
      <c r="AJ128" s="11">
        <f t="shared" ref="AJ128:AR128" si="545">AI128/(8952.597*1.602E-19)</f>
        <v>2594.8980744474757</v>
      </c>
      <c r="AK128" s="11">
        <f t="shared" si="297"/>
        <v>5.3120870900000005E-12</v>
      </c>
      <c r="AL128" s="11">
        <f t="shared" si="298"/>
        <v>3703.8521272873122</v>
      </c>
      <c r="AM128" s="11">
        <f t="shared" si="299"/>
        <v>5.6400006000000005E-12</v>
      </c>
      <c r="AN128" s="11">
        <f t="shared" ref="AN128:AR128" si="546">AM128/(8952.597*1.602E-19)</f>
        <v>3932.4897853306311</v>
      </c>
      <c r="AO128" s="11">
        <f t="shared" si="301"/>
        <v>7.9278317000000007E-12</v>
      </c>
      <c r="AP128" s="11">
        <f t="shared" ref="AP128:AR128" si="547">AO128/(8952.597*1.602E-19)</f>
        <v>5527.6797630252686</v>
      </c>
      <c r="AQ128" s="11">
        <f t="shared" si="303"/>
        <v>7.5832070999999995E-12</v>
      </c>
      <c r="AR128" s="11">
        <f t="shared" si="283"/>
        <v>5287.3902993550591</v>
      </c>
    </row>
    <row r="129" spans="1:44">
      <c r="A129" s="2">
        <v>128</v>
      </c>
      <c r="B129" s="2">
        <v>139.33035743615011</v>
      </c>
      <c r="C129" s="2">
        <v>2.0413751300000001E-2</v>
      </c>
      <c r="E129" s="3">
        <v>2.8835750699999999E-2</v>
      </c>
      <c r="G129" s="4">
        <v>7.3358439799999994E-2</v>
      </c>
      <c r="I129" s="5">
        <v>5.5780002299999999E-2</v>
      </c>
      <c r="K129" s="6">
        <v>6.1610548600000002E-2</v>
      </c>
      <c r="M129" s="7">
        <v>0.12563786099999999</v>
      </c>
      <c r="O129" s="8">
        <v>0.13696731700000001</v>
      </c>
      <c r="Q129" s="9">
        <v>0.15397641100000001</v>
      </c>
      <c r="S129" s="10">
        <v>9.9891164800000001E-2</v>
      </c>
      <c r="U129" s="10">
        <f t="shared" si="284"/>
        <v>1.0943751300000002E-2</v>
      </c>
      <c r="V129" s="10">
        <f t="shared" si="285"/>
        <v>1.65347507E-2</v>
      </c>
      <c r="W129" s="10">
        <f t="shared" si="286"/>
        <v>4.1298439799999996E-2</v>
      </c>
      <c r="X129" s="11">
        <f t="shared" si="276"/>
        <v>3.3711002300000001E-2</v>
      </c>
      <c r="Y129" s="11">
        <f t="shared" si="277"/>
        <v>5.1782248600000004E-2</v>
      </c>
      <c r="Z129" s="11">
        <f t="shared" si="278"/>
        <v>6.7354860999999988E-2</v>
      </c>
      <c r="AA129" s="10">
        <f t="shared" si="287"/>
        <v>7.0461893999999997E-2</v>
      </c>
      <c r="AB129" s="10">
        <f t="shared" si="288"/>
        <v>6.6638411000000008E-2</v>
      </c>
      <c r="AC129" s="11">
        <f t="shared" si="289"/>
        <v>1.0943751300000003E-12</v>
      </c>
      <c r="AD129" s="11">
        <f t="shared" si="290"/>
        <v>763.05293656261006</v>
      </c>
      <c r="AE129" s="11">
        <f t="shared" si="291"/>
        <v>1.6534750699999999E-12</v>
      </c>
      <c r="AF129" s="11">
        <f t="shared" si="292"/>
        <v>1152.8853069756499</v>
      </c>
      <c r="AG129" s="11">
        <f t="shared" si="293"/>
        <v>4.1298439799999998E-12</v>
      </c>
      <c r="AH129" s="11">
        <f t="shared" ref="AH129:AR129" si="548">AG129/(8952.597*1.602E-19)</f>
        <v>2879.5332515317814</v>
      </c>
      <c r="AI129" s="11">
        <f t="shared" si="295"/>
        <v>3.37110023E-12</v>
      </c>
      <c r="AJ129" s="11">
        <f t="shared" ref="AJ129:AR129" si="549">AI129/(8952.597*1.602E-19)</f>
        <v>2350.4992570037566</v>
      </c>
      <c r="AK129" s="11">
        <f t="shared" si="297"/>
        <v>5.1782248600000002E-12</v>
      </c>
      <c r="AL129" s="11">
        <f t="shared" si="298"/>
        <v>3610.5167024441694</v>
      </c>
      <c r="AM129" s="11">
        <f t="shared" si="299"/>
        <v>6.7354860999999986E-12</v>
      </c>
      <c r="AN129" s="11">
        <f t="shared" ref="AN129:AR129" si="550">AM129/(8952.597*1.602E-19)</f>
        <v>4696.316927251115</v>
      </c>
      <c r="AO129" s="11">
        <f t="shared" si="301"/>
        <v>7.0461893999999999E-12</v>
      </c>
      <c r="AP129" s="11">
        <f t="shared" ref="AP129:AR129" si="551">AO129/(8952.597*1.602E-19)</f>
        <v>4912.9547683035653</v>
      </c>
      <c r="AQ129" s="11">
        <f t="shared" si="303"/>
        <v>6.663841100000001E-12</v>
      </c>
      <c r="AR129" s="11">
        <f t="shared" si="283"/>
        <v>4646.3624590423697</v>
      </c>
    </row>
    <row r="130" spans="1:44">
      <c r="A130" s="2">
        <v>129</v>
      </c>
      <c r="B130" s="2">
        <v>140.32036318469244</v>
      </c>
      <c r="C130" s="2">
        <v>2.0576992700000001E-2</v>
      </c>
      <c r="E130" s="3">
        <v>2.61209362E-2</v>
      </c>
      <c r="G130" s="4">
        <v>6.4536011200000007E-2</v>
      </c>
      <c r="I130" s="5">
        <v>4.3404854800000003E-2</v>
      </c>
      <c r="K130" s="6">
        <v>6.5267044499999996E-2</v>
      </c>
      <c r="M130" s="7">
        <v>0.109977252</v>
      </c>
      <c r="O130" s="8">
        <v>0.12815089399999999</v>
      </c>
      <c r="Q130" s="9">
        <v>0.15984802100000001</v>
      </c>
      <c r="S130" s="10">
        <v>9.4472139900000002E-2</v>
      </c>
      <c r="U130" s="10">
        <f t="shared" si="284"/>
        <v>1.1106992700000002E-2</v>
      </c>
      <c r="V130" s="10">
        <f t="shared" si="285"/>
        <v>1.3819936200000001E-2</v>
      </c>
      <c r="W130" s="10">
        <f t="shared" si="286"/>
        <v>3.2476011200000009E-2</v>
      </c>
      <c r="X130" s="11">
        <f t="shared" ref="X130:X159" si="552">I130-0.022069</f>
        <v>2.1335854800000005E-2</v>
      </c>
      <c r="Y130" s="11">
        <f t="shared" ref="Y130:Y159" si="553">K130-0.0098283</f>
        <v>5.5438744499999998E-2</v>
      </c>
      <c r="Z130" s="11">
        <f t="shared" ref="Z130:Z159" si="554">M130-0.058283</f>
        <v>5.1694251999999996E-2</v>
      </c>
      <c r="AA130" s="10">
        <f t="shared" si="287"/>
        <v>6.9791508000000002E-2</v>
      </c>
      <c r="AB130" s="10">
        <f t="shared" si="288"/>
        <v>7.2510021000000008E-2</v>
      </c>
      <c r="AC130" s="11">
        <f t="shared" si="289"/>
        <v>1.1106992700000002E-12</v>
      </c>
      <c r="AD130" s="11">
        <f t="shared" si="290"/>
        <v>774.43494134542993</v>
      </c>
      <c r="AE130" s="11">
        <f t="shared" si="291"/>
        <v>1.3819936200000001E-12</v>
      </c>
      <c r="AF130" s="11">
        <f t="shared" si="292"/>
        <v>963.5948964335397</v>
      </c>
      <c r="AG130" s="11">
        <f t="shared" si="293"/>
        <v>3.2476011200000008E-12</v>
      </c>
      <c r="AH130" s="11">
        <f t="shared" ref="AH130:AR130" si="555">AG130/(8952.597*1.602E-19)</f>
        <v>2264.3895164174842</v>
      </c>
      <c r="AI130" s="11">
        <f t="shared" si="295"/>
        <v>2.1335854800000005E-12</v>
      </c>
      <c r="AJ130" s="11">
        <f t="shared" ref="AJ130:AR130" si="556">AI130/(8952.597*1.602E-19)</f>
        <v>1487.6422364617749</v>
      </c>
      <c r="AK130" s="11">
        <f t="shared" si="297"/>
        <v>5.54387445E-12</v>
      </c>
      <c r="AL130" s="11">
        <f t="shared" si="298"/>
        <v>3865.4658380320861</v>
      </c>
      <c r="AM130" s="11">
        <f t="shared" si="299"/>
        <v>5.1694251999999994E-12</v>
      </c>
      <c r="AN130" s="11">
        <f t="shared" ref="AN130:AR130" si="557">AM130/(8952.597*1.602E-19)</f>
        <v>3604.3811404968205</v>
      </c>
      <c r="AO130" s="11">
        <f t="shared" si="301"/>
        <v>6.9791507999999999E-12</v>
      </c>
      <c r="AP130" s="11">
        <f t="shared" ref="AP130:AR130" si="558">AO130/(8952.597*1.602E-19)</f>
        <v>4866.2121119778076</v>
      </c>
      <c r="AQ130" s="11">
        <f t="shared" si="303"/>
        <v>7.2510021000000009E-12</v>
      </c>
      <c r="AR130" s="11">
        <f t="shared" ref="AR130:AR160" si="559">AQ130/(8952.597*1.602E-19)</f>
        <v>5055.7604003909073</v>
      </c>
    </row>
    <row r="131" spans="1:44">
      <c r="A131" s="2">
        <v>130</v>
      </c>
      <c r="B131" s="2">
        <v>141.3062494867373</v>
      </c>
      <c r="C131" s="2">
        <v>1.9977184799999999E-2</v>
      </c>
      <c r="E131" s="3">
        <v>2.1813955699999998E-2</v>
      </c>
      <c r="G131" s="4">
        <v>6.2704207499999998E-2</v>
      </c>
      <c r="I131" s="5">
        <v>4.9703573899999999E-2</v>
      </c>
      <c r="K131" s="6">
        <v>5.8370785799999998E-2</v>
      </c>
      <c r="M131" s="7">
        <v>0.114032957</v>
      </c>
      <c r="O131" s="8">
        <v>0.12748050799999999</v>
      </c>
      <c r="Q131" s="9">
        <v>0.16510650299999999</v>
      </c>
      <c r="S131" s="10">
        <v>0.10451126199999999</v>
      </c>
      <c r="U131" s="10">
        <f t="shared" ref="U131:U160" si="560">C131-0.00947</f>
        <v>1.05071848E-2</v>
      </c>
      <c r="V131" s="10">
        <f t="shared" ref="V131:V160" si="561">E131-0.012301</f>
        <v>9.512955699999999E-3</v>
      </c>
      <c r="W131" s="10">
        <f t="shared" ref="W131:W160" si="562">G131-0.03206</f>
        <v>3.0644207499999999E-2</v>
      </c>
      <c r="X131" s="11">
        <f t="shared" si="552"/>
        <v>2.7634573900000001E-2</v>
      </c>
      <c r="Y131" s="11">
        <f t="shared" si="553"/>
        <v>4.85424858E-2</v>
      </c>
      <c r="Z131" s="11">
        <f t="shared" si="554"/>
        <v>5.5749957000000003E-2</v>
      </c>
      <c r="AA131" s="10">
        <f t="shared" ref="AA131:AA160" si="563">O132-0.057689</f>
        <v>7.2837747000000008E-2</v>
      </c>
      <c r="AB131" s="10">
        <f t="shared" ref="AB131:AB160" si="564">Q131-0.087338</f>
        <v>7.7768502999999989E-2</v>
      </c>
      <c r="AC131" s="11">
        <f t="shared" ref="AC131:AC160" si="565">U131/(3/0.0000000003)</f>
        <v>1.05071848E-12</v>
      </c>
      <c r="AD131" s="11">
        <f t="shared" ref="AD131:AR161" si="566">AC131/(8952.597*1.602E-19)</f>
        <v>732.61334225002156</v>
      </c>
      <c r="AE131" s="11">
        <f t="shared" ref="AE131:AE160" si="567">V131/(3/0.0000000003)</f>
        <v>9.5129556999999982E-13</v>
      </c>
      <c r="AF131" s="11">
        <f t="shared" ref="AF131:AF160" si="568">AE131/(8952.597*1.602E-19)</f>
        <v>663.29072941149673</v>
      </c>
      <c r="AG131" s="11">
        <f t="shared" ref="AG131:AG160" si="569">W131/(3/0.0000000003)</f>
        <v>3.06442075E-12</v>
      </c>
      <c r="AH131" s="11">
        <f t="shared" ref="AH131:AR131" si="570">AG131/(8952.597*1.602E-19)</f>
        <v>2136.6670239946839</v>
      </c>
      <c r="AI131" s="11">
        <f t="shared" ref="AI131:AI160" si="571">X131/(3/0.0000000003)</f>
        <v>2.76345739E-12</v>
      </c>
      <c r="AJ131" s="11">
        <f t="shared" ref="AJ131:AR131" si="572">AI131/(8952.597*1.602E-19)</f>
        <v>1926.8203550140483</v>
      </c>
      <c r="AK131" s="11">
        <f t="shared" ref="AK131:AK160" si="573">Y131/(3/0.0000000003)</f>
        <v>4.8542485799999997E-12</v>
      </c>
      <c r="AL131" s="11">
        <f t="shared" ref="AL131:AL160" si="574">AK131/(8952.597*1.602E-19)</f>
        <v>3384.6242775764454</v>
      </c>
      <c r="AM131" s="11">
        <f t="shared" ref="AM131:AM160" si="575">Z131/(3/0.0000000003)</f>
        <v>5.5749956999999999E-12</v>
      </c>
      <c r="AN131" s="11">
        <f t="shared" ref="AN131:AR131" si="576">AM131/(8952.597*1.602E-19)</f>
        <v>3887.1651261016159</v>
      </c>
      <c r="AO131" s="11">
        <f t="shared" ref="AO131:AO160" si="577">AA131/(3/0.0000000003)</f>
        <v>7.2837747000000009E-12</v>
      </c>
      <c r="AP131" s="11">
        <f t="shared" ref="AP131:AR131" si="578">AO131/(8952.597*1.602E-19)</f>
        <v>5078.6110920625933</v>
      </c>
      <c r="AQ131" s="11">
        <f t="shared" ref="AQ131:AQ160" si="579">AB131/(3/0.0000000003)</f>
        <v>7.7768502999999989E-12</v>
      </c>
      <c r="AR131" s="11">
        <f t="shared" si="559"/>
        <v>5422.4079988210369</v>
      </c>
    </row>
    <row r="132" spans="1:44">
      <c r="A132" s="2">
        <v>131</v>
      </c>
      <c r="B132" s="2">
        <v>142.29724993840847</v>
      </c>
      <c r="C132" s="2">
        <v>1.80920574E-2</v>
      </c>
      <c r="E132" s="3">
        <v>3.56128005E-2</v>
      </c>
      <c r="G132" s="4">
        <v>7.6048645400000003E-2</v>
      </c>
      <c r="I132" s="5">
        <v>5.4454143900000002E-2</v>
      </c>
      <c r="K132" s="6">
        <v>6.3274003100000004E-2</v>
      </c>
      <c r="M132" s="7">
        <v>0.11710414299999999</v>
      </c>
      <c r="O132" s="8">
        <v>0.130526747</v>
      </c>
      <c r="Q132" s="9">
        <v>0.15994984600000001</v>
      </c>
      <c r="S132" s="10">
        <v>9.7911852600000002E-2</v>
      </c>
      <c r="U132" s="10">
        <f t="shared" si="560"/>
        <v>8.6220574000000008E-3</v>
      </c>
      <c r="V132" s="10">
        <f t="shared" si="561"/>
        <v>2.33118005E-2</v>
      </c>
      <c r="W132" s="10">
        <f t="shared" si="562"/>
        <v>4.3988645400000005E-2</v>
      </c>
      <c r="X132" s="11">
        <f t="shared" si="552"/>
        <v>3.2385143900000003E-2</v>
      </c>
      <c r="Y132" s="11">
        <f t="shared" si="553"/>
        <v>5.3445703100000005E-2</v>
      </c>
      <c r="Z132" s="11">
        <f t="shared" si="554"/>
        <v>5.8821142999999992E-2</v>
      </c>
      <c r="AA132" s="10">
        <f t="shared" si="563"/>
        <v>8.3233567000000008E-2</v>
      </c>
      <c r="AB132" s="10">
        <f t="shared" si="564"/>
        <v>7.2611846000000008E-2</v>
      </c>
      <c r="AC132" s="11">
        <f t="shared" si="565"/>
        <v>8.622057400000001E-13</v>
      </c>
      <c r="AD132" s="11">
        <f t="shared" si="566"/>
        <v>601.17285544321362</v>
      </c>
      <c r="AE132" s="11">
        <f t="shared" si="567"/>
        <v>2.3311800500000002E-12</v>
      </c>
      <c r="AF132" s="11">
        <f t="shared" si="568"/>
        <v>1625.4150282167611</v>
      </c>
      <c r="AG132" s="11">
        <f t="shared" si="569"/>
        <v>4.3988645400000006E-12</v>
      </c>
      <c r="AH132" s="11">
        <f t="shared" ref="AH132:AR132" si="580">AG132/(8952.597*1.602E-19)</f>
        <v>3067.1078067975964</v>
      </c>
      <c r="AI132" s="11">
        <f t="shared" si="571"/>
        <v>3.2385143900000001E-12</v>
      </c>
      <c r="AJ132" s="11">
        <f t="shared" ref="AJ132:AR132" si="581">AI132/(8952.597*1.602E-19)</f>
        <v>2258.0537949448549</v>
      </c>
      <c r="AK132" s="11">
        <f t="shared" si="573"/>
        <v>5.3445703100000008E-12</v>
      </c>
      <c r="AL132" s="11">
        <f t="shared" si="574"/>
        <v>3726.5010487864783</v>
      </c>
      <c r="AM132" s="11">
        <f t="shared" si="575"/>
        <v>5.8821142999999991E-12</v>
      </c>
      <c r="AN132" s="11">
        <f t="shared" ref="AN132:AR132" si="582">AM132/(8952.597*1.602E-19)</f>
        <v>4101.3035354814028</v>
      </c>
      <c r="AO132" s="11">
        <f t="shared" si="577"/>
        <v>8.3233567000000007E-12</v>
      </c>
      <c r="AP132" s="11">
        <f t="shared" ref="AP132:AR132" si="583">AO132/(8952.597*1.602E-19)</f>
        <v>5803.4595248825453</v>
      </c>
      <c r="AQ132" s="11">
        <f t="shared" si="579"/>
        <v>7.2611846000000006E-12</v>
      </c>
      <c r="AR132" s="11">
        <f t="shared" si="559"/>
        <v>5062.8601473730487</v>
      </c>
    </row>
    <row r="133" spans="1:44">
      <c r="A133" s="2">
        <v>132</v>
      </c>
      <c r="B133" s="2">
        <v>143.29428225342861</v>
      </c>
      <c r="C133" s="2">
        <v>2.0395817600000001E-2</v>
      </c>
      <c r="E133" s="3">
        <v>2.5396022599999998E-2</v>
      </c>
      <c r="G133" s="4">
        <v>7.4487768999999995E-2</v>
      </c>
      <c r="I133" s="10">
        <v>9.88802451E-2</v>
      </c>
      <c r="K133" s="6">
        <v>5.6320932499999997E-2</v>
      </c>
      <c r="M133" s="10">
        <v>0.19793260700000001</v>
      </c>
      <c r="O133" s="8">
        <v>0.140922567</v>
      </c>
      <c r="Q133" s="9">
        <v>0.16441552600000001</v>
      </c>
      <c r="S133" s="10">
        <v>9.8524045699999993E-2</v>
      </c>
      <c r="U133" s="10">
        <f t="shared" si="560"/>
        <v>1.0925817600000002E-2</v>
      </c>
      <c r="V133" s="10">
        <f t="shared" si="561"/>
        <v>1.3095022599999999E-2</v>
      </c>
      <c r="W133" s="10">
        <f t="shared" si="562"/>
        <v>4.2427768999999997E-2</v>
      </c>
      <c r="X133" s="11">
        <f t="shared" si="552"/>
        <v>7.6811245100000008E-2</v>
      </c>
      <c r="Y133" s="11">
        <f t="shared" si="553"/>
        <v>4.6492632499999999E-2</v>
      </c>
      <c r="Z133" s="11">
        <f t="shared" si="554"/>
        <v>0.13964960700000001</v>
      </c>
      <c r="AA133" s="10">
        <f t="shared" si="563"/>
        <v>6.8258376000000009E-2</v>
      </c>
      <c r="AB133" s="10">
        <f t="shared" si="564"/>
        <v>7.7077526000000007E-2</v>
      </c>
      <c r="AC133" s="11">
        <f t="shared" si="565"/>
        <v>1.0925817600000003E-12</v>
      </c>
      <c r="AD133" s="11">
        <f t="shared" si="566"/>
        <v>761.8025095313933</v>
      </c>
      <c r="AE133" s="11">
        <f t="shared" si="567"/>
        <v>1.3095022599999998E-12</v>
      </c>
      <c r="AF133" s="11">
        <f t="shared" si="568"/>
        <v>913.05030380978599</v>
      </c>
      <c r="AG133" s="11">
        <f t="shared" si="569"/>
        <v>4.2427769000000001E-12</v>
      </c>
      <c r="AH133" s="11">
        <f t="shared" ref="AH133:AR133" si="584">AG133/(8952.597*1.602E-19)</f>
        <v>2958.2757173264768</v>
      </c>
      <c r="AI133" s="11">
        <f t="shared" si="571"/>
        <v>7.6811245100000006E-12</v>
      </c>
      <c r="AJ133" s="11">
        <f t="shared" ref="AJ133:AR133" si="585">AI133/(8952.597*1.602E-19)</f>
        <v>5355.663202487558</v>
      </c>
      <c r="AK133" s="11">
        <f t="shared" si="573"/>
        <v>4.6492632500000002E-12</v>
      </c>
      <c r="AL133" s="11">
        <f t="shared" si="574"/>
        <v>3241.6982792409794</v>
      </c>
      <c r="AM133" s="11">
        <f t="shared" si="575"/>
        <v>1.39649607E-11</v>
      </c>
      <c r="AN133" s="11">
        <f t="shared" ref="AN133:AR133" si="586">AM133/(8952.597*1.602E-19)</f>
        <v>9737.0672806832154</v>
      </c>
      <c r="AO133" s="11">
        <f t="shared" si="577"/>
        <v>6.825837600000001E-12</v>
      </c>
      <c r="AP133" s="11">
        <f t="shared" ref="AP133:AR133" si="587">AO133/(8952.597*1.602E-19)</f>
        <v>4759.3145004852931</v>
      </c>
      <c r="AQ133" s="11">
        <f t="shared" si="579"/>
        <v>7.7077526E-12</v>
      </c>
      <c r="AR133" s="11">
        <f t="shared" si="559"/>
        <v>5374.2296352513886</v>
      </c>
    </row>
    <row r="134" spans="1:44">
      <c r="A134" s="2">
        <v>133</v>
      </c>
      <c r="B134" s="2">
        <v>144.28735115381457</v>
      </c>
      <c r="C134" s="2">
        <v>2.0383302799999999E-2</v>
      </c>
      <c r="E134" s="3">
        <v>2.4483590699999998E-2</v>
      </c>
      <c r="G134" s="4">
        <v>6.6642873500000005E-2</v>
      </c>
      <c r="I134" s="10">
        <v>9.7530260399999999E-2</v>
      </c>
      <c r="K134" s="6">
        <v>5.7201877599999999E-2</v>
      </c>
      <c r="M134" s="10">
        <v>0.183350437</v>
      </c>
      <c r="O134" s="8">
        <v>0.125947376</v>
      </c>
      <c r="Q134" s="9">
        <v>0.15647814800000001</v>
      </c>
      <c r="S134" s="10">
        <v>0.104837979</v>
      </c>
      <c r="U134" s="10">
        <f t="shared" si="560"/>
        <v>1.09133028E-2</v>
      </c>
      <c r="V134" s="10">
        <f t="shared" si="561"/>
        <v>1.2182590699999999E-2</v>
      </c>
      <c r="W134" s="10">
        <f t="shared" si="562"/>
        <v>3.4582873500000007E-2</v>
      </c>
      <c r="X134" s="11">
        <f t="shared" si="552"/>
        <v>7.5461260400000008E-2</v>
      </c>
      <c r="Y134" s="11">
        <f t="shared" si="553"/>
        <v>4.7373577600000001E-2</v>
      </c>
      <c r="Z134" s="11">
        <f t="shared" si="554"/>
        <v>0.125067437</v>
      </c>
      <c r="AA134" s="10">
        <f t="shared" si="563"/>
        <v>6.993801500000002E-2</v>
      </c>
      <c r="AB134" s="10">
        <f t="shared" si="564"/>
        <v>6.9140148000000012E-2</v>
      </c>
      <c r="AC134" s="11">
        <f t="shared" si="565"/>
        <v>1.09133028E-12</v>
      </c>
      <c r="AD134" s="11">
        <f t="shared" si="566"/>
        <v>760.92991524185607</v>
      </c>
      <c r="AE134" s="11">
        <f t="shared" si="567"/>
        <v>1.2182590699999999E-12</v>
      </c>
      <c r="AF134" s="11">
        <f t="shared" si="568"/>
        <v>849.4309998231904</v>
      </c>
      <c r="AG134" s="11">
        <f t="shared" si="569"/>
        <v>3.4582873500000007E-12</v>
      </c>
      <c r="AH134" s="11">
        <f t="shared" ref="AH134:AR134" si="588">AG134/(8952.597*1.602E-19)</f>
        <v>2411.2904666380955</v>
      </c>
      <c r="AI134" s="11">
        <f t="shared" si="571"/>
        <v>7.5461260400000007E-12</v>
      </c>
      <c r="AJ134" s="11">
        <f t="shared" ref="AJ134:AR134" si="589">AI134/(8952.597*1.602E-19)</f>
        <v>5261.5355344319441</v>
      </c>
      <c r="AK134" s="11">
        <f t="shared" si="573"/>
        <v>4.7373577599999999E-12</v>
      </c>
      <c r="AL134" s="11">
        <f t="shared" si="574"/>
        <v>3303.1221664509749</v>
      </c>
      <c r="AM134" s="11">
        <f t="shared" si="575"/>
        <v>1.25067437E-11</v>
      </c>
      <c r="AN134" s="11">
        <f t="shared" ref="AN134:AR134" si="590">AM134/(8952.597*1.602E-19)</f>
        <v>8720.3256410997928</v>
      </c>
      <c r="AO134" s="11">
        <f t="shared" si="577"/>
        <v>6.993801500000002E-12</v>
      </c>
      <c r="AP134" s="11">
        <f t="shared" ref="AP134:AR134" si="591">AO134/(8952.597*1.602E-19)</f>
        <v>4876.4273109084515</v>
      </c>
      <c r="AQ134" s="11">
        <f t="shared" si="579"/>
        <v>6.9140148000000011E-12</v>
      </c>
      <c r="AR134" s="11">
        <f t="shared" si="559"/>
        <v>4820.7960432885075</v>
      </c>
    </row>
    <row r="135" spans="1:44">
      <c r="A135" s="2">
        <v>134</v>
      </c>
      <c r="B135" s="2">
        <v>145.28076394021517</v>
      </c>
      <c r="C135" s="2">
        <v>1.9457608899999999E-2</v>
      </c>
      <c r="E135" s="3">
        <v>2.1480517500000001E-2</v>
      </c>
      <c r="G135" s="4">
        <v>6.4320193299999995E-2</v>
      </c>
      <c r="I135" s="10">
        <v>8.4717876600000006E-2</v>
      </c>
      <c r="K135" s="6">
        <v>6.8026441699999995E-2</v>
      </c>
      <c r="M135" s="10">
        <v>0.18202643199999999</v>
      </c>
      <c r="O135" s="8">
        <v>0.12762701500000001</v>
      </c>
      <c r="Q135" s="9">
        <v>0.163012036</v>
      </c>
      <c r="S135" s="10">
        <v>0.113484688</v>
      </c>
      <c r="U135" s="10">
        <f t="shared" si="560"/>
        <v>9.9876089000000001E-3</v>
      </c>
      <c r="V135" s="10">
        <f t="shared" si="561"/>
        <v>9.1795175000000014E-3</v>
      </c>
      <c r="W135" s="10">
        <f t="shared" si="562"/>
        <v>3.2260193299999997E-2</v>
      </c>
      <c r="X135" s="11">
        <f t="shared" si="552"/>
        <v>6.2648876600000014E-2</v>
      </c>
      <c r="Y135" s="11">
        <f t="shared" si="553"/>
        <v>5.8198141699999997E-2</v>
      </c>
      <c r="Z135" s="11">
        <f t="shared" si="554"/>
        <v>0.12374343199999999</v>
      </c>
      <c r="AA135" s="10">
        <f t="shared" si="563"/>
        <v>7.6593883000000001E-2</v>
      </c>
      <c r="AB135" s="10">
        <f t="shared" si="564"/>
        <v>7.5674036E-2</v>
      </c>
      <c r="AC135" s="11">
        <f t="shared" si="565"/>
        <v>9.9876089000000011E-13</v>
      </c>
      <c r="AD135" s="11">
        <f t="shared" si="566"/>
        <v>696.38591845410974</v>
      </c>
      <c r="AE135" s="11">
        <f t="shared" si="567"/>
        <v>9.1795175000000014E-13</v>
      </c>
      <c r="AF135" s="11">
        <f t="shared" si="568"/>
        <v>640.04175465892286</v>
      </c>
      <c r="AG135" s="11">
        <f t="shared" si="569"/>
        <v>3.2260193299999995E-12</v>
      </c>
      <c r="AH135" s="11">
        <f t="shared" ref="AH135:AR135" si="592">AG135/(8952.597*1.602E-19)</f>
        <v>2249.3416157622687</v>
      </c>
      <c r="AI135" s="11">
        <f t="shared" si="571"/>
        <v>6.2648876600000015E-12</v>
      </c>
      <c r="AJ135" s="11">
        <f t="shared" ref="AJ135:AR135" si="593">AI135/(8952.597*1.602E-19)</f>
        <v>4368.1922177798924</v>
      </c>
      <c r="AK135" s="11">
        <f t="shared" si="573"/>
        <v>5.8198141699999994E-12</v>
      </c>
      <c r="AL135" s="11">
        <f t="shared" si="574"/>
        <v>4057.8647768313112</v>
      </c>
      <c r="AM135" s="11">
        <f t="shared" si="575"/>
        <v>1.2374343199999998E-11</v>
      </c>
      <c r="AN135" s="11">
        <f t="shared" ref="AN135:AR135" si="594">AM135/(8952.597*1.602E-19)</f>
        <v>8628.0094073350883</v>
      </c>
      <c r="AO135" s="11">
        <f t="shared" si="577"/>
        <v>7.6593883E-12</v>
      </c>
      <c r="AP135" s="11">
        <f t="shared" ref="AP135:AR135" si="595">AO135/(8952.597*1.602E-19)</f>
        <v>5340.5076325046748</v>
      </c>
      <c r="AQ135" s="11">
        <f t="shared" si="579"/>
        <v>7.5674035999999999E-12</v>
      </c>
      <c r="AR135" s="11">
        <f t="shared" si="559"/>
        <v>5276.3713107538042</v>
      </c>
    </row>
    <row r="136" spans="1:44">
      <c r="A136" s="2">
        <v>135</v>
      </c>
      <c r="B136" s="2">
        <v>146.27914716268376</v>
      </c>
      <c r="C136" s="2">
        <v>1.59633216E-2</v>
      </c>
      <c r="E136" s="3">
        <v>2.9534285399999999E-2</v>
      </c>
      <c r="G136" s="4">
        <v>6.2353930600000003E-2</v>
      </c>
      <c r="I136" s="10">
        <v>8.0756921999999995E-2</v>
      </c>
      <c r="K136" s="6">
        <v>6.2713384699999999E-2</v>
      </c>
      <c r="M136" s="10">
        <v>0.19370086</v>
      </c>
      <c r="O136" s="8">
        <v>0.13428288299999999</v>
      </c>
      <c r="Q136" s="9">
        <v>0.162038557</v>
      </c>
      <c r="S136" s="10">
        <v>0.112657549</v>
      </c>
      <c r="U136" s="10">
        <f t="shared" si="560"/>
        <v>6.4933216000000009E-3</v>
      </c>
      <c r="V136" s="10">
        <f t="shared" si="561"/>
        <v>1.7233285399999999E-2</v>
      </c>
      <c r="W136" s="10">
        <f t="shared" si="562"/>
        <v>3.0293930600000005E-2</v>
      </c>
      <c r="X136" s="11">
        <f t="shared" si="552"/>
        <v>5.8687921999999997E-2</v>
      </c>
      <c r="Y136" s="11">
        <f t="shared" si="553"/>
        <v>5.2885084700000001E-2</v>
      </c>
      <c r="Z136" s="11">
        <f t="shared" si="554"/>
        <v>0.13541786</v>
      </c>
      <c r="AA136" s="10">
        <f t="shared" si="563"/>
        <v>7.0170915E-2</v>
      </c>
      <c r="AB136" s="10">
        <f t="shared" si="564"/>
        <v>7.4700557000000001E-2</v>
      </c>
      <c r="AC136" s="11">
        <f t="shared" si="565"/>
        <v>6.4933216000000014E-13</v>
      </c>
      <c r="AD136" s="11">
        <f t="shared" si="566"/>
        <v>452.74677568060463</v>
      </c>
      <c r="AE136" s="11">
        <f t="shared" si="567"/>
        <v>1.72332854E-12</v>
      </c>
      <c r="AF136" s="11">
        <f t="shared" si="568"/>
        <v>1201.5906310929736</v>
      </c>
      <c r="AG136" s="11">
        <f t="shared" si="569"/>
        <v>3.0293930600000005E-12</v>
      </c>
      <c r="AH136" s="11">
        <f t="shared" ref="AH136:AR136" si="596">AG136/(8952.597*1.602E-19)</f>
        <v>2112.2439710736035</v>
      </c>
      <c r="AI136" s="11">
        <f t="shared" si="571"/>
        <v>5.8687921999999997E-12</v>
      </c>
      <c r="AJ136" s="11">
        <f t="shared" ref="AJ136:AR136" si="597">AI136/(8952.597*1.602E-19)</f>
        <v>4092.0147027516414</v>
      </c>
      <c r="AK136" s="11">
        <f t="shared" si="573"/>
        <v>5.2885084699999997E-12</v>
      </c>
      <c r="AL136" s="11">
        <f t="shared" si="574"/>
        <v>3687.4119371387164</v>
      </c>
      <c r="AM136" s="11">
        <f t="shared" si="575"/>
        <v>1.3541786E-11</v>
      </c>
      <c r="AN136" s="11">
        <f t="shared" ref="AN136:AR136" si="598">AM136/(8952.597*1.602E-19)</f>
        <v>9442.0087686042698</v>
      </c>
      <c r="AO136" s="11">
        <f t="shared" si="577"/>
        <v>7.0170915E-12</v>
      </c>
      <c r="AP136" s="11">
        <f t="shared" ref="AP136:AR136" si="599">AO136/(8952.597*1.602E-19)</f>
        <v>4892.666260794439</v>
      </c>
      <c r="AQ136" s="11">
        <f t="shared" si="579"/>
        <v>7.4700556999999993E-12</v>
      </c>
      <c r="AR136" s="11">
        <f t="shared" si="559"/>
        <v>5208.4954984048854</v>
      </c>
    </row>
    <row r="137" spans="1:44">
      <c r="A137" s="2">
        <v>136</v>
      </c>
      <c r="B137" s="2">
        <v>147.27766075388027</v>
      </c>
      <c r="C137" s="2">
        <v>2.3479647400000001E-2</v>
      </c>
      <c r="E137" s="3">
        <v>3.4629157700000003E-2</v>
      </c>
      <c r="G137" s="4">
        <v>6.5806308600000002E-2</v>
      </c>
      <c r="I137" s="10">
        <v>8.0455063600000001E-2</v>
      </c>
      <c r="K137" s="6">
        <v>5.6897034700000002E-2</v>
      </c>
      <c r="M137" s="10">
        <v>0.18119158499999999</v>
      </c>
      <c r="O137" s="8">
        <v>0.12785991499999999</v>
      </c>
      <c r="Q137" s="9">
        <v>0.16496725300000001</v>
      </c>
      <c r="S137" s="10">
        <v>0.105806568</v>
      </c>
      <c r="U137" s="10">
        <f t="shared" si="560"/>
        <v>1.4009647400000002E-2</v>
      </c>
      <c r="V137" s="10">
        <f t="shared" si="561"/>
        <v>2.2328157700000004E-2</v>
      </c>
      <c r="W137" s="10">
        <f t="shared" si="562"/>
        <v>3.3746308600000004E-2</v>
      </c>
      <c r="X137" s="11">
        <f t="shared" si="552"/>
        <v>5.8386063600000003E-2</v>
      </c>
      <c r="Y137" s="11">
        <f t="shared" si="553"/>
        <v>4.7068734700000003E-2</v>
      </c>
      <c r="Z137" s="11">
        <f t="shared" si="554"/>
        <v>0.12290858499999999</v>
      </c>
      <c r="AA137" s="10">
        <f t="shared" si="563"/>
        <v>6.2642909999999996E-2</v>
      </c>
      <c r="AB137" s="10">
        <f t="shared" si="564"/>
        <v>7.7629253000000009E-2</v>
      </c>
      <c r="AC137" s="11">
        <f t="shared" si="565"/>
        <v>1.4009647400000002E-12</v>
      </c>
      <c r="AD137" s="11">
        <f t="shared" si="566"/>
        <v>976.82250772426937</v>
      </c>
      <c r="AE137" s="11">
        <f t="shared" si="567"/>
        <v>2.2328157700000003E-12</v>
      </c>
      <c r="AF137" s="11">
        <f t="shared" si="568"/>
        <v>1556.8305450269188</v>
      </c>
      <c r="AG137" s="11">
        <f t="shared" si="569"/>
        <v>3.3746308600000003E-12</v>
      </c>
      <c r="AH137" s="11">
        <f t="shared" ref="AH137:AR137" si="600">AG137/(8952.597*1.602E-19)</f>
        <v>2352.9609883749877</v>
      </c>
      <c r="AI137" s="11">
        <f t="shared" si="571"/>
        <v>5.8386063600000007E-12</v>
      </c>
      <c r="AJ137" s="11">
        <f t="shared" ref="AJ137:AR137" si="601">AI137/(8952.597*1.602E-19)</f>
        <v>4070.9676291996243</v>
      </c>
      <c r="AK137" s="11">
        <f t="shared" si="573"/>
        <v>4.7068734700000007E-12</v>
      </c>
      <c r="AL137" s="11">
        <f t="shared" si="574"/>
        <v>3281.8669986699547</v>
      </c>
      <c r="AM137" s="11">
        <f t="shared" si="575"/>
        <v>1.2290858499999998E-11</v>
      </c>
      <c r="AN137" s="11">
        <f t="shared" ref="AN137:AR137" si="602">AM137/(8952.597*1.602E-19)</f>
        <v>8569.7997096302006</v>
      </c>
      <c r="AO137" s="11">
        <f t="shared" si="577"/>
        <v>6.2642909999999999E-12</v>
      </c>
      <c r="AP137" s="11">
        <f t="shared" ref="AP137:AR137" si="603">AO137/(8952.597*1.602E-19)</f>
        <v>4367.7761966618591</v>
      </c>
      <c r="AQ137" s="11">
        <f t="shared" si="579"/>
        <v>7.7629253000000012E-12</v>
      </c>
      <c r="AR137" s="11">
        <f t="shared" si="559"/>
        <v>5412.6987941339457</v>
      </c>
    </row>
    <row r="138" spans="1:44">
      <c r="A138" s="2">
        <v>137</v>
      </c>
      <c r="B138" s="2">
        <v>148.26378828939804</v>
      </c>
      <c r="C138" s="2">
        <v>1.6603974899999999E-2</v>
      </c>
      <c r="E138" s="3">
        <v>4.1772367900000003E-2</v>
      </c>
      <c r="G138" s="4">
        <v>7.41425478E-2</v>
      </c>
      <c r="I138" s="10">
        <v>7.7671088400000005E-2</v>
      </c>
      <c r="K138" s="6">
        <v>6.7039866500000003E-2</v>
      </c>
      <c r="M138" s="10">
        <v>0.19615501499999999</v>
      </c>
      <c r="O138" s="8">
        <v>0.12033191</v>
      </c>
      <c r="Q138" s="9">
        <v>0.156545035</v>
      </c>
      <c r="S138" s="10">
        <v>0.114106104</v>
      </c>
      <c r="U138" s="10">
        <f t="shared" si="560"/>
        <v>7.1339748999999994E-3</v>
      </c>
      <c r="V138" s="10">
        <f t="shared" si="561"/>
        <v>2.9471367900000003E-2</v>
      </c>
      <c r="W138" s="10">
        <f t="shared" si="562"/>
        <v>4.2082547800000002E-2</v>
      </c>
      <c r="X138" s="11">
        <f t="shared" si="552"/>
        <v>5.5602088400000006E-2</v>
      </c>
      <c r="Y138" s="11">
        <f t="shared" si="553"/>
        <v>5.7211566500000005E-2</v>
      </c>
      <c r="Z138" s="11">
        <f t="shared" si="554"/>
        <v>0.13787201499999999</v>
      </c>
      <c r="AA138" s="10">
        <f t="shared" si="563"/>
        <v>6.0843912000000007E-2</v>
      </c>
      <c r="AB138" s="10">
        <f t="shared" si="564"/>
        <v>6.9207035E-2</v>
      </c>
      <c r="AC138" s="11">
        <f t="shared" si="565"/>
        <v>7.1339748999999995E-13</v>
      </c>
      <c r="AD138" s="11">
        <f t="shared" si="566"/>
        <v>497.41631983257429</v>
      </c>
      <c r="AE138" s="11">
        <f t="shared" si="567"/>
        <v>2.9471367900000004E-12</v>
      </c>
      <c r="AF138" s="11">
        <f t="shared" si="568"/>
        <v>2054.8907960483384</v>
      </c>
      <c r="AG138" s="11">
        <f t="shared" si="569"/>
        <v>4.2082547800000005E-12</v>
      </c>
      <c r="AH138" s="11">
        <f t="shared" ref="AH138:AR138" si="604">AG138/(8952.597*1.602E-19)</f>
        <v>2934.2051730311523</v>
      </c>
      <c r="AI138" s="11">
        <f t="shared" si="571"/>
        <v>5.5602088400000003E-12</v>
      </c>
      <c r="AJ138" s="11">
        <f t="shared" ref="AJ138:AR138" si="605">AI138/(8952.597*1.602E-19)</f>
        <v>3876.8549896262562</v>
      </c>
      <c r="AK138" s="11">
        <f t="shared" si="573"/>
        <v>5.7211566500000003E-12</v>
      </c>
      <c r="AL138" s="11">
        <f t="shared" si="574"/>
        <v>3989.075832084382</v>
      </c>
      <c r="AM138" s="11">
        <f t="shared" si="575"/>
        <v>1.3787201499999999E-11</v>
      </c>
      <c r="AN138" s="11">
        <f t="shared" ref="AN138:AR138" si="606">AM138/(8952.597*1.602E-19)</f>
        <v>9613.1246984344561</v>
      </c>
      <c r="AO138" s="11">
        <f t="shared" si="577"/>
        <v>6.0843912000000008E-12</v>
      </c>
      <c r="AP138" s="11">
        <f t="shared" ref="AP138:AR138" si="607">AO138/(8952.597*1.602E-19)</f>
        <v>4242.341081303357</v>
      </c>
      <c r="AQ138" s="11">
        <f t="shared" si="579"/>
        <v>6.9207035000000002E-12</v>
      </c>
      <c r="AR138" s="11">
        <f t="shared" si="559"/>
        <v>4825.4597386127843</v>
      </c>
    </row>
    <row r="139" spans="1:44">
      <c r="A139" s="2">
        <v>138</v>
      </c>
      <c r="B139" s="2">
        <v>149.24993327584792</v>
      </c>
      <c r="C139" s="2">
        <v>1.8604475299999999E-2</v>
      </c>
      <c r="E139" s="3">
        <v>3.1530612399999998E-2</v>
      </c>
      <c r="G139" s="4">
        <v>7.82884358E-2</v>
      </c>
      <c r="I139" s="10">
        <v>7.8081545899999993E-2</v>
      </c>
      <c r="K139" s="6">
        <v>5.4599098499999998E-2</v>
      </c>
      <c r="M139" s="10">
        <v>0.18584546800000001</v>
      </c>
      <c r="O139" s="8">
        <v>0.118532912</v>
      </c>
      <c r="Q139" s="9">
        <v>0.171649833</v>
      </c>
      <c r="S139" s="10">
        <v>0.111585846</v>
      </c>
      <c r="U139" s="10">
        <f t="shared" si="560"/>
        <v>9.1344753000000001E-3</v>
      </c>
      <c r="V139" s="10">
        <f t="shared" si="561"/>
        <v>1.9229612399999998E-2</v>
      </c>
      <c r="W139" s="10">
        <f t="shared" si="562"/>
        <v>4.6228435800000002E-2</v>
      </c>
      <c r="X139" s="11">
        <f t="shared" si="552"/>
        <v>5.6012545899999995E-2</v>
      </c>
      <c r="Y139" s="11">
        <f t="shared" si="553"/>
        <v>4.47707985E-2</v>
      </c>
      <c r="Z139" s="11">
        <f t="shared" si="554"/>
        <v>0.12756246800000001</v>
      </c>
      <c r="AA139" s="10">
        <f t="shared" si="563"/>
        <v>6.7665139000000013E-2</v>
      </c>
      <c r="AB139" s="10">
        <f t="shared" si="564"/>
        <v>8.4311833000000003E-2</v>
      </c>
      <c r="AC139" s="11">
        <f t="shared" si="565"/>
        <v>9.1344752999999994E-13</v>
      </c>
      <c r="AD139" s="11">
        <f t="shared" si="566"/>
        <v>636.90118776946497</v>
      </c>
      <c r="AE139" s="11">
        <f t="shared" si="567"/>
        <v>1.9229612399999999E-12</v>
      </c>
      <c r="AF139" s="11">
        <f t="shared" si="568"/>
        <v>1340.7845087617054</v>
      </c>
      <c r="AG139" s="11">
        <f t="shared" si="569"/>
        <v>4.62284358E-12</v>
      </c>
      <c r="AH139" s="11">
        <f t="shared" ref="AH139:AR139" si="608">AG139/(8952.597*1.602E-19)</f>
        <v>3223.277167298756</v>
      </c>
      <c r="AI139" s="11">
        <f t="shared" si="571"/>
        <v>5.6012545899999995E-12</v>
      </c>
      <c r="AJ139" s="11">
        <f t="shared" ref="AJ139:AR139" si="609">AI139/(8952.597*1.602E-19)</f>
        <v>3905.4741342068846</v>
      </c>
      <c r="AK139" s="11">
        <f t="shared" si="573"/>
        <v>4.4770798499999997E-12</v>
      </c>
      <c r="AL139" s="11">
        <f t="shared" si="574"/>
        <v>3121.6434229164074</v>
      </c>
      <c r="AM139" s="11">
        <f t="shared" si="575"/>
        <v>1.2756246800000001E-11</v>
      </c>
      <c r="AN139" s="11">
        <f t="shared" ref="AN139:AR139" si="610">AM139/(8952.597*1.602E-19)</f>
        <v>8894.2916495711997</v>
      </c>
      <c r="AO139" s="11">
        <f t="shared" si="577"/>
        <v>6.7665139000000011E-12</v>
      </c>
      <c r="AP139" s="11">
        <f t="shared" ref="AP139:AR139" si="611">AO139/(8952.597*1.602E-19)</f>
        <v>4717.9510573186344</v>
      </c>
      <c r="AQ139" s="11">
        <f t="shared" si="579"/>
        <v>8.4311832999999999E-12</v>
      </c>
      <c r="AR139" s="11">
        <f t="shared" si="559"/>
        <v>5878.641609630361</v>
      </c>
    </row>
    <row r="140" spans="1:44">
      <c r="A140" s="2">
        <v>139</v>
      </c>
      <c r="B140" s="2">
        <v>150.23987640633982</v>
      </c>
      <c r="C140" s="2">
        <v>1.9842004E-2</v>
      </c>
      <c r="E140" s="3">
        <v>3.4134211800000001E-2</v>
      </c>
      <c r="G140" s="4">
        <v>7.8952514700000004E-2</v>
      </c>
      <c r="I140" s="10">
        <v>7.7125102500000001E-2</v>
      </c>
      <c r="K140" s="6">
        <v>5.5850693999999999E-2</v>
      </c>
      <c r="M140" s="10">
        <v>0.177360869</v>
      </c>
      <c r="O140" s="8">
        <v>0.125354139</v>
      </c>
      <c r="Q140" s="9">
        <v>0.16004676600000001</v>
      </c>
      <c r="S140" s="10">
        <v>0.116184236</v>
      </c>
      <c r="U140" s="10">
        <f t="shared" si="560"/>
        <v>1.0372004000000001E-2</v>
      </c>
      <c r="V140" s="10">
        <f t="shared" si="561"/>
        <v>2.1833211800000002E-2</v>
      </c>
      <c r="W140" s="10">
        <f t="shared" si="562"/>
        <v>4.6892514700000006E-2</v>
      </c>
      <c r="X140" s="11">
        <f t="shared" si="552"/>
        <v>5.5056102500000002E-2</v>
      </c>
      <c r="Y140" s="11">
        <f t="shared" si="553"/>
        <v>4.6022394000000001E-2</v>
      </c>
      <c r="Z140" s="11">
        <f t="shared" si="554"/>
        <v>0.119077869</v>
      </c>
      <c r="AA140" s="10">
        <f t="shared" si="563"/>
        <v>7.883757700000002E-2</v>
      </c>
      <c r="AB140" s="10">
        <f t="shared" si="564"/>
        <v>7.2708766000000008E-2</v>
      </c>
      <c r="AC140" s="11">
        <f t="shared" si="565"/>
        <v>1.0372004000000001E-12</v>
      </c>
      <c r="AD140" s="11">
        <f t="shared" si="566"/>
        <v>723.18786248725667</v>
      </c>
      <c r="AE140" s="11">
        <f t="shared" si="567"/>
        <v>2.1833211800000001E-12</v>
      </c>
      <c r="AF140" s="11">
        <f t="shared" si="568"/>
        <v>1522.3204477045658</v>
      </c>
      <c r="AG140" s="11">
        <f t="shared" si="569"/>
        <v>4.6892514700000006E-12</v>
      </c>
      <c r="AH140" s="11">
        <f t="shared" ref="AH140:AR140" si="612">AG140/(8952.597*1.602E-19)</f>
        <v>3269.5800611478035</v>
      </c>
      <c r="AI140" s="11">
        <f t="shared" si="571"/>
        <v>5.5056102500000006E-12</v>
      </c>
      <c r="AJ140" s="11">
        <f t="shared" ref="AJ140:AR140" si="613">AI140/(8952.597*1.602E-19)</f>
        <v>3838.7861288767635</v>
      </c>
      <c r="AK140" s="11">
        <f t="shared" si="573"/>
        <v>4.6022394E-12</v>
      </c>
      <c r="AL140" s="11">
        <f t="shared" si="574"/>
        <v>3208.9109051063169</v>
      </c>
      <c r="AM140" s="11">
        <f t="shared" si="575"/>
        <v>1.19077869E-11</v>
      </c>
      <c r="AN140" s="11">
        <f t="shared" ref="AN140:AR140" si="614">AM140/(8952.597*1.602E-19)</f>
        <v>8302.7030795251867</v>
      </c>
      <c r="AO140" s="11">
        <f t="shared" si="577"/>
        <v>7.8837577000000022E-12</v>
      </c>
      <c r="AP140" s="11">
        <f t="shared" ref="AP140:AR140" si="615">AO140/(8952.597*1.602E-19)</f>
        <v>5496.9491714720234</v>
      </c>
      <c r="AQ140" s="11">
        <f t="shared" si="579"/>
        <v>7.2708766000000007E-12</v>
      </c>
      <c r="AR140" s="11">
        <f t="shared" si="559"/>
        <v>5069.6178932852436</v>
      </c>
    </row>
    <row r="141" spans="1:44">
      <c r="A141" s="2">
        <v>140</v>
      </c>
      <c r="B141" s="2">
        <v>151.2300012318305</v>
      </c>
      <c r="C141" s="2">
        <v>1.6217877200000001E-2</v>
      </c>
      <c r="E141" s="3">
        <v>4.8740621200000001E-2</v>
      </c>
      <c r="G141" s="4">
        <v>6.5167388899999998E-2</v>
      </c>
      <c r="I141" s="10">
        <v>8.7543797699999995E-2</v>
      </c>
      <c r="K141" s="6">
        <v>5.4697653700000001E-2</v>
      </c>
      <c r="M141" s="10">
        <v>0.18829812300000001</v>
      </c>
      <c r="O141" s="8">
        <v>0.13652657700000001</v>
      </c>
      <c r="Q141" s="9">
        <v>0.163181351</v>
      </c>
      <c r="S141" s="10">
        <v>0.105935473</v>
      </c>
      <c r="U141" s="10">
        <f t="shared" si="560"/>
        <v>6.747877200000002E-3</v>
      </c>
      <c r="V141" s="10">
        <f t="shared" si="561"/>
        <v>3.6439621200000001E-2</v>
      </c>
      <c r="W141" s="10">
        <f t="shared" si="562"/>
        <v>3.31073889E-2</v>
      </c>
      <c r="X141" s="11">
        <f t="shared" si="552"/>
        <v>6.5474797700000004E-2</v>
      </c>
      <c r="Y141" s="11">
        <f t="shared" si="553"/>
        <v>4.4869353700000003E-2</v>
      </c>
      <c r="Z141" s="11">
        <f t="shared" si="554"/>
        <v>0.13001512300000001</v>
      </c>
      <c r="AA141" s="10">
        <f t="shared" si="563"/>
        <v>7.5976988000000023E-2</v>
      </c>
      <c r="AB141" s="10">
        <f t="shared" si="564"/>
        <v>7.5843351000000003E-2</v>
      </c>
      <c r="AC141" s="11">
        <f t="shared" si="565"/>
        <v>6.7478772000000015E-13</v>
      </c>
      <c r="AD141" s="11">
        <f t="shared" si="566"/>
        <v>470.49566203353709</v>
      </c>
      <c r="AE141" s="11">
        <f t="shared" si="567"/>
        <v>3.6439621200000003E-12</v>
      </c>
      <c r="AF141" s="11">
        <f t="shared" si="568"/>
        <v>2540.7521791809299</v>
      </c>
      <c r="AG141" s="11">
        <f t="shared" si="569"/>
        <v>3.3107388899999998E-12</v>
      </c>
      <c r="AH141" s="11">
        <f t="shared" ref="AH141:AR141" si="616">AG141/(8952.597*1.602E-19)</f>
        <v>2308.4123194635599</v>
      </c>
      <c r="AI141" s="11">
        <f t="shared" si="571"/>
        <v>6.5474797700000003E-12</v>
      </c>
      <c r="AJ141" s="11">
        <f t="shared" ref="AJ141:AR141" si="617">AI141/(8952.597*1.602E-19)</f>
        <v>4565.2295347599693</v>
      </c>
      <c r="AK141" s="11">
        <f t="shared" si="573"/>
        <v>4.4869353700000006E-12</v>
      </c>
      <c r="AL141" s="11">
        <f t="shared" si="574"/>
        <v>3128.5151831302496</v>
      </c>
      <c r="AM141" s="11">
        <f t="shared" si="575"/>
        <v>1.3001512300000001E-11</v>
      </c>
      <c r="AN141" s="11">
        <f t="shared" ref="AN141:AR141" si="618">AM141/(8952.597*1.602E-19)</f>
        <v>9065.3029919182209</v>
      </c>
      <c r="AO141" s="11">
        <f t="shared" si="577"/>
        <v>7.5976988000000028E-12</v>
      </c>
      <c r="AP141" s="11">
        <f t="shared" ref="AP141:AR141" si="619">AO141/(8952.597*1.602E-19)</f>
        <v>5297.4946355535503</v>
      </c>
      <c r="AQ141" s="11">
        <f t="shared" si="579"/>
        <v>7.5843350999999996E-12</v>
      </c>
      <c r="AR141" s="11">
        <f t="shared" si="559"/>
        <v>5288.1767972284551</v>
      </c>
    </row>
    <row r="142" spans="1:44">
      <c r="A142" s="2">
        <v>141</v>
      </c>
      <c r="B142" s="2">
        <v>152.22810831896197</v>
      </c>
      <c r="C142" s="2">
        <v>1.51334629E-2</v>
      </c>
      <c r="E142" s="3">
        <v>4.63429463E-2</v>
      </c>
      <c r="G142" s="4">
        <v>7.2293127099999993E-2</v>
      </c>
      <c r="I142" s="10">
        <v>8.91633857E-2</v>
      </c>
      <c r="K142" s="6">
        <v>5.2099364600000003E-2</v>
      </c>
      <c r="M142" s="10">
        <v>0.171498805</v>
      </c>
      <c r="O142" s="8">
        <v>0.13366598800000001</v>
      </c>
      <c r="Q142" s="9">
        <v>0.178666354</v>
      </c>
      <c r="S142" s="10">
        <v>0.10309792500000001</v>
      </c>
      <c r="U142" s="10">
        <f t="shared" si="560"/>
        <v>5.6634629000000009E-3</v>
      </c>
      <c r="V142" s="10">
        <f t="shared" si="561"/>
        <v>3.4041946300000001E-2</v>
      </c>
      <c r="W142" s="10">
        <f t="shared" si="562"/>
        <v>4.0233127099999995E-2</v>
      </c>
      <c r="X142" s="11">
        <f t="shared" si="552"/>
        <v>6.7094385700000009E-2</v>
      </c>
      <c r="Y142" s="11">
        <f t="shared" si="553"/>
        <v>4.2271064600000005E-2</v>
      </c>
      <c r="Z142" s="11">
        <f t="shared" si="554"/>
        <v>0.113215805</v>
      </c>
      <c r="AA142" s="10">
        <f t="shared" si="563"/>
        <v>7.3578876000000015E-2</v>
      </c>
      <c r="AB142" s="10">
        <f t="shared" si="564"/>
        <v>9.1328354E-2</v>
      </c>
      <c r="AC142" s="11">
        <f t="shared" si="565"/>
        <v>5.6634629000000011E-13</v>
      </c>
      <c r="AD142" s="11">
        <f t="shared" si="566"/>
        <v>394.88488713722825</v>
      </c>
      <c r="AE142" s="11">
        <f t="shared" si="567"/>
        <v>3.4041946299999999E-12</v>
      </c>
      <c r="AF142" s="11">
        <f t="shared" si="568"/>
        <v>2373.574323689325</v>
      </c>
      <c r="AG142" s="11">
        <f t="shared" si="569"/>
        <v>4.0233127099999994E-12</v>
      </c>
      <c r="AH142" s="11">
        <f t="shared" ref="AH142:AR142" si="620">AG142/(8952.597*1.602E-19)</f>
        <v>2805.2543354810805</v>
      </c>
      <c r="AI142" s="11">
        <f t="shared" si="571"/>
        <v>6.7094385700000011E-12</v>
      </c>
      <c r="AJ142" s="11">
        <f t="shared" ref="AJ142:AR142" si="621">AI142/(8952.597*1.602E-19)</f>
        <v>4678.1552898821255</v>
      </c>
      <c r="AK142" s="11">
        <f t="shared" si="573"/>
        <v>4.2271064600000002E-12</v>
      </c>
      <c r="AL142" s="11">
        <f t="shared" si="574"/>
        <v>2947.3495047952874</v>
      </c>
      <c r="AM142" s="11">
        <f t="shared" si="575"/>
        <v>1.1321580500000001E-11</v>
      </c>
      <c r="AN142" s="11">
        <f t="shared" ref="AN142:AR142" si="622">AM142/(8952.597*1.602E-19)</f>
        <v>7893.9707329195071</v>
      </c>
      <c r="AO142" s="11">
        <f t="shared" si="577"/>
        <v>7.3578876000000013E-12</v>
      </c>
      <c r="AP142" s="11">
        <f t="shared" ref="AP142:AR142" si="623">AO142/(8952.597*1.602E-19)</f>
        <v>5130.2863032693504</v>
      </c>
      <c r="AQ142" s="11">
        <f t="shared" si="579"/>
        <v>9.1328354000000003E-12</v>
      </c>
      <c r="AR142" s="11">
        <f t="shared" si="559"/>
        <v>6367.8684576037076</v>
      </c>
    </row>
    <row r="143" spans="1:44">
      <c r="A143" s="2">
        <v>142</v>
      </c>
      <c r="B143" s="2">
        <v>153.21096637102735</v>
      </c>
      <c r="C143" s="2">
        <v>1.4545463600000001E-2</v>
      </c>
      <c r="E143" s="3">
        <v>3.9480639800000002E-2</v>
      </c>
      <c r="G143" s="4">
        <v>7.4184727199999995E-2</v>
      </c>
      <c r="I143" s="10">
        <v>8.7941024199999995E-2</v>
      </c>
      <c r="K143" s="6">
        <v>6.1952032499999997E-2</v>
      </c>
      <c r="M143" s="10">
        <v>0.181279463</v>
      </c>
      <c r="O143" s="8">
        <v>0.13126787600000001</v>
      </c>
      <c r="Q143" s="9">
        <v>0.15993801699999999</v>
      </c>
      <c r="S143" s="10">
        <v>0.106313515</v>
      </c>
      <c r="U143" s="10">
        <f t="shared" si="560"/>
        <v>5.0754636000000016E-3</v>
      </c>
      <c r="V143" s="10">
        <f t="shared" si="561"/>
        <v>2.7179639800000002E-2</v>
      </c>
      <c r="W143" s="10">
        <f t="shared" si="562"/>
        <v>4.2124727199999996E-2</v>
      </c>
      <c r="X143" s="11">
        <f t="shared" si="552"/>
        <v>6.587202419999999E-2</v>
      </c>
      <c r="Y143" s="11">
        <f t="shared" si="553"/>
        <v>5.2123732499999999E-2</v>
      </c>
      <c r="Z143" s="11">
        <f t="shared" si="554"/>
        <v>0.122996463</v>
      </c>
      <c r="AA143" s="10">
        <f t="shared" si="563"/>
        <v>7.5790772000000006E-2</v>
      </c>
      <c r="AB143" s="10">
        <f t="shared" si="564"/>
        <v>7.2600016999999989E-2</v>
      </c>
      <c r="AC143" s="11">
        <f t="shared" si="565"/>
        <v>5.0754636000000019E-13</v>
      </c>
      <c r="AD143" s="11">
        <f t="shared" si="566"/>
        <v>353.8866425442834</v>
      </c>
      <c r="AE143" s="11">
        <f t="shared" si="567"/>
        <v>2.7179639800000004E-12</v>
      </c>
      <c r="AF143" s="11">
        <f t="shared" si="568"/>
        <v>1895.1000799976136</v>
      </c>
      <c r="AG143" s="11">
        <f t="shared" si="569"/>
        <v>4.2124727199999994E-12</v>
      </c>
      <c r="AH143" s="11">
        <f t="shared" ref="AH143:AR143" si="624">AG143/(8952.597*1.602E-19)</f>
        <v>2937.1461312227407</v>
      </c>
      <c r="AI143" s="11">
        <f t="shared" si="571"/>
        <v>6.5872024199999992E-12</v>
      </c>
      <c r="AJ143" s="11">
        <f t="shared" ref="AJ143:AR143" si="625">AI143/(8952.597*1.602E-19)</f>
        <v>4592.9261480140995</v>
      </c>
      <c r="AK143" s="11">
        <f t="shared" si="573"/>
        <v>5.2123732499999998E-12</v>
      </c>
      <c r="AL143" s="11">
        <f t="shared" si="574"/>
        <v>3634.3266635389405</v>
      </c>
      <c r="AM143" s="11">
        <f t="shared" si="575"/>
        <v>1.22996463E-11</v>
      </c>
      <c r="AN143" s="11">
        <f t="shared" ref="AN143:AR143" si="626">AM143/(8952.597*1.602E-19)</f>
        <v>8575.927002193881</v>
      </c>
      <c r="AO143" s="11">
        <f t="shared" si="577"/>
        <v>7.5790772000000001E-12</v>
      </c>
      <c r="AP143" s="11">
        <f t="shared" ref="AP143:AR143" si="627">AO143/(8952.597*1.602E-19)</f>
        <v>5284.5107270435892</v>
      </c>
      <c r="AQ143" s="11">
        <f t="shared" si="579"/>
        <v>7.2600016999999987E-12</v>
      </c>
      <c r="AR143" s="11">
        <f t="shared" si="559"/>
        <v>5062.0353704808131</v>
      </c>
    </row>
    <row r="144" spans="1:44">
      <c r="A144" s="2">
        <v>143</v>
      </c>
      <c r="B144" s="2">
        <v>154.23107805699269</v>
      </c>
      <c r="C144" s="2">
        <v>1.4989624199999999E-2</v>
      </c>
      <c r="E144" s="3">
        <v>3.9986397899999998E-2</v>
      </c>
      <c r="G144" s="4">
        <v>8.3124833699999998E-2</v>
      </c>
      <c r="I144" s="10">
        <v>8.2398284899999993E-2</v>
      </c>
      <c r="K144" s="6">
        <v>6.2055996600000003E-2</v>
      </c>
      <c r="M144" s="10">
        <v>0.170012524</v>
      </c>
      <c r="O144" s="8">
        <v>0.133479772</v>
      </c>
      <c r="Q144" s="9">
        <v>0.16526205199999999</v>
      </c>
      <c r="S144" s="10">
        <v>0.114803502</v>
      </c>
      <c r="U144" s="10">
        <f t="shared" si="560"/>
        <v>5.5196242E-3</v>
      </c>
      <c r="V144" s="10">
        <f t="shared" si="561"/>
        <v>2.7685397899999999E-2</v>
      </c>
      <c r="W144" s="10">
        <f t="shared" si="562"/>
        <v>5.1064833699999999E-2</v>
      </c>
      <c r="X144" s="11">
        <f t="shared" si="552"/>
        <v>6.0329284899999995E-2</v>
      </c>
      <c r="Y144" s="11">
        <f t="shared" si="553"/>
        <v>5.2227696600000005E-2</v>
      </c>
      <c r="Z144" s="11">
        <f t="shared" si="554"/>
        <v>0.111729524</v>
      </c>
      <c r="AA144" s="10">
        <f t="shared" si="563"/>
        <v>8.9311065000000023E-2</v>
      </c>
      <c r="AB144" s="10">
        <f t="shared" si="564"/>
        <v>7.7924051999999994E-2</v>
      </c>
      <c r="AC144" s="11">
        <f t="shared" si="565"/>
        <v>5.5196241999999995E-13</v>
      </c>
      <c r="AD144" s="11">
        <f t="shared" si="566"/>
        <v>384.85573539413724</v>
      </c>
      <c r="AE144" s="11">
        <f t="shared" si="567"/>
        <v>2.76853979E-12</v>
      </c>
      <c r="AF144" s="11">
        <f t="shared" si="568"/>
        <v>1930.3640578436127</v>
      </c>
      <c r="AG144" s="11">
        <f t="shared" si="569"/>
        <v>5.10648337E-12</v>
      </c>
      <c r="AH144" s="11">
        <f t="shared" ref="AH144:AR144" si="628">AG144/(8952.597*1.602E-19)</f>
        <v>3560.4949565937522</v>
      </c>
      <c r="AI144" s="11">
        <f t="shared" si="571"/>
        <v>6.0329284899999993E-12</v>
      </c>
      <c r="AJ144" s="11">
        <f t="shared" ref="AJ144:AR144" si="629">AI144/(8952.597*1.602E-19)</f>
        <v>4206.4587125319003</v>
      </c>
      <c r="AK144" s="11">
        <f t="shared" si="573"/>
        <v>5.2227696600000007E-12</v>
      </c>
      <c r="AL144" s="11">
        <f t="shared" si="574"/>
        <v>3641.5755592445744</v>
      </c>
      <c r="AM144" s="11">
        <f t="shared" si="575"/>
        <v>1.11729524E-11</v>
      </c>
      <c r="AN144" s="11">
        <f t="shared" ref="AN144:AR144" si="630">AM144/(8952.597*1.602E-19)</f>
        <v>7790.339806876148</v>
      </c>
      <c r="AO144" s="11">
        <f t="shared" si="577"/>
        <v>8.9311065000000023E-12</v>
      </c>
      <c r="AP144" s="11">
        <f t="shared" ref="AP144:AR144" si="631">AO144/(8952.597*1.602E-19)</f>
        <v>6227.21300472025</v>
      </c>
      <c r="AQ144" s="11">
        <f t="shared" si="579"/>
        <v>7.7924051999999988E-12</v>
      </c>
      <c r="AR144" s="11">
        <f t="shared" si="559"/>
        <v>5433.2536511001945</v>
      </c>
    </row>
    <row r="145" spans="1:44">
      <c r="A145" s="2">
        <v>144</v>
      </c>
      <c r="B145" s="2">
        <v>155.2194598423257</v>
      </c>
      <c r="C145" s="2">
        <v>1.67144272E-2</v>
      </c>
      <c r="E145" s="3">
        <v>5.08789028E-2</v>
      </c>
      <c r="G145" s="4">
        <v>7.4597769699999997E-2</v>
      </c>
      <c r="I145" s="10">
        <v>8.0400338399999993E-2</v>
      </c>
      <c r="K145" s="6">
        <v>5.0262557200000002E-2</v>
      </c>
      <c r="M145" s="10">
        <v>0.17365523799999999</v>
      </c>
      <c r="O145" s="8">
        <v>0.14700006500000001</v>
      </c>
      <c r="Q145" s="9">
        <v>0.167982992</v>
      </c>
      <c r="S145" s="10">
        <v>0.103615866</v>
      </c>
      <c r="U145" s="10">
        <f t="shared" si="560"/>
        <v>7.2444272000000004E-3</v>
      </c>
      <c r="V145" s="10">
        <f t="shared" si="561"/>
        <v>3.8577902800000001E-2</v>
      </c>
      <c r="W145" s="10">
        <f t="shared" si="562"/>
        <v>4.2537769699999999E-2</v>
      </c>
      <c r="X145" s="11">
        <f t="shared" si="552"/>
        <v>5.8331338399999995E-2</v>
      </c>
      <c r="Y145" s="11">
        <f t="shared" si="553"/>
        <v>4.0434257200000004E-2</v>
      </c>
      <c r="Z145" s="11">
        <f t="shared" si="554"/>
        <v>0.11537223799999999</v>
      </c>
      <c r="AA145" s="10">
        <f t="shared" si="563"/>
        <v>7.9696550000000005E-2</v>
      </c>
      <c r="AB145" s="10">
        <f t="shared" si="564"/>
        <v>8.0644991999999999E-2</v>
      </c>
      <c r="AC145" s="11">
        <f t="shared" si="565"/>
        <v>7.2444272000000001E-13</v>
      </c>
      <c r="AD145" s="11">
        <f t="shared" si="566"/>
        <v>505.1176052103857</v>
      </c>
      <c r="AE145" s="11">
        <f t="shared" si="567"/>
        <v>3.8577902799999999E-12</v>
      </c>
      <c r="AF145" s="11">
        <f t="shared" si="568"/>
        <v>2689.8438397413988</v>
      </c>
      <c r="AG145" s="11">
        <f t="shared" si="569"/>
        <v>4.2537769700000001E-12</v>
      </c>
      <c r="AH145" s="11">
        <f t="shared" ref="AH145:AR145" si="632">AG145/(8952.597*1.602E-19)</f>
        <v>2965.945514899357</v>
      </c>
      <c r="AI145" s="11">
        <f t="shared" si="571"/>
        <v>5.8331338399999991E-12</v>
      </c>
      <c r="AJ145" s="11">
        <f t="shared" ref="AJ145:AR145" si="633">AI145/(8952.597*1.602E-19)</f>
        <v>4067.151915243845</v>
      </c>
      <c r="AK145" s="11">
        <f t="shared" si="573"/>
        <v>4.0434257200000008E-12</v>
      </c>
      <c r="AL145" s="11">
        <f t="shared" si="574"/>
        <v>2819.2781294461483</v>
      </c>
      <c r="AM145" s="11">
        <f t="shared" si="575"/>
        <v>1.1537223799999998E-11</v>
      </c>
      <c r="AN145" s="11">
        <f t="shared" ref="AN145:AR145" si="634">AM145/(8952.597*1.602E-19)</f>
        <v>8044.3279996412484</v>
      </c>
      <c r="AO145" s="11">
        <f t="shared" si="577"/>
        <v>7.9696550000000005E-12</v>
      </c>
      <c r="AP145" s="11">
        <f t="shared" ref="AP145:AR145" si="635">AO145/(8952.597*1.602E-19)</f>
        <v>5556.8410542561278</v>
      </c>
      <c r="AQ145" s="11">
        <f t="shared" si="579"/>
        <v>8.0644992000000002E-12</v>
      </c>
      <c r="AR145" s="11">
        <f t="shared" si="559"/>
        <v>5622.9711620610542</v>
      </c>
    </row>
    <row r="146" spans="1:44">
      <c r="A146" s="2">
        <v>145</v>
      </c>
      <c r="B146" s="2">
        <v>156.21606512277245</v>
      </c>
      <c r="C146" s="2">
        <v>1.4792980900000001E-2</v>
      </c>
      <c r="E146" s="3">
        <v>5.9856382E-2</v>
      </c>
      <c r="G146" s="4">
        <v>7.1313091999999995E-2</v>
      </c>
      <c r="I146" s="10">
        <v>8.33192918E-2</v>
      </c>
      <c r="K146" s="6">
        <v>5.2502596700000001E-2</v>
      </c>
      <c r="M146" s="10">
        <v>0.174294641</v>
      </c>
      <c r="O146" s="8">
        <v>0.13738555</v>
      </c>
      <c r="Q146" s="9">
        <v>0.17009286000000001</v>
      </c>
      <c r="S146" s="10">
        <v>0.10988044600000001</v>
      </c>
      <c r="U146" s="10">
        <f t="shared" si="560"/>
        <v>5.3229809000000013E-3</v>
      </c>
      <c r="V146" s="10">
        <f t="shared" si="561"/>
        <v>4.7555382E-2</v>
      </c>
      <c r="W146" s="10">
        <f t="shared" si="562"/>
        <v>3.9253091999999996E-2</v>
      </c>
      <c r="X146" s="11">
        <f t="shared" si="552"/>
        <v>6.1250291800000002E-2</v>
      </c>
      <c r="Y146" s="11">
        <f t="shared" si="553"/>
        <v>4.2674296700000003E-2</v>
      </c>
      <c r="Z146" s="11">
        <f t="shared" si="554"/>
        <v>0.116011641</v>
      </c>
      <c r="AA146" s="10">
        <f t="shared" si="563"/>
        <v>8.5806282000000011E-2</v>
      </c>
      <c r="AB146" s="10">
        <f t="shared" si="564"/>
        <v>8.2754860000000013E-2</v>
      </c>
      <c r="AC146" s="11">
        <f t="shared" si="565"/>
        <v>5.3229809000000009E-13</v>
      </c>
      <c r="AD146" s="11">
        <f t="shared" si="566"/>
        <v>371.1447835087119</v>
      </c>
      <c r="AE146" s="11">
        <f t="shared" si="567"/>
        <v>4.7555382000000003E-12</v>
      </c>
      <c r="AF146" s="11">
        <f t="shared" si="568"/>
        <v>3315.7984762004485</v>
      </c>
      <c r="AG146" s="11">
        <f t="shared" si="569"/>
        <v>3.9253091999999995E-12</v>
      </c>
      <c r="AH146" s="11">
        <f t="shared" ref="AH146:AR146" si="636">AG146/(8952.597*1.602E-19)</f>
        <v>2736.9213991332463</v>
      </c>
      <c r="AI146" s="11">
        <f t="shared" si="571"/>
        <v>6.1250291800000004E-12</v>
      </c>
      <c r="AJ146" s="11">
        <f t="shared" ref="AJ146:AR146" si="637">AI146/(8952.597*1.602E-19)</f>
        <v>4270.675908297253</v>
      </c>
      <c r="AK146" s="11">
        <f t="shared" si="573"/>
        <v>4.2674296700000005E-12</v>
      </c>
      <c r="AL146" s="11">
        <f t="shared" si="574"/>
        <v>2975.4648584420129</v>
      </c>
      <c r="AM146" s="11">
        <f t="shared" si="575"/>
        <v>1.1601164100000001E-11</v>
      </c>
      <c r="AN146" s="11">
        <f t="shared" ref="AN146:AR146" si="638">AM146/(8952.597*1.602E-19)</f>
        <v>8088.9103666397523</v>
      </c>
      <c r="AO146" s="11">
        <f t="shared" si="577"/>
        <v>8.5806282000000017E-12</v>
      </c>
      <c r="AP146" s="11">
        <f t="shared" ref="AP146:AR146" si="639">AO146/(8952.597*1.602E-19)</f>
        <v>5982.8420493820449</v>
      </c>
      <c r="AQ146" s="11">
        <f t="shared" si="579"/>
        <v>8.2754860000000012E-12</v>
      </c>
      <c r="AR146" s="11">
        <f t="shared" si="559"/>
        <v>5770.0816846804319</v>
      </c>
    </row>
    <row r="147" spans="1:44">
      <c r="A147" s="2">
        <v>146</v>
      </c>
      <c r="B147" s="2">
        <v>157.19717500205306</v>
      </c>
      <c r="C147" s="2">
        <v>1.34513375E-2</v>
      </c>
      <c r="E147" s="3">
        <v>5.0398002599999998E-2</v>
      </c>
      <c r="G147" s="4">
        <v>7.6610551299999996E-2</v>
      </c>
      <c r="I147" s="10">
        <v>8.4829647399999999E-2</v>
      </c>
      <c r="K147" s="6">
        <v>5.92783281E-2</v>
      </c>
      <c r="M147" s="10">
        <v>0.16251528400000001</v>
      </c>
      <c r="O147" s="8">
        <v>0.143495282</v>
      </c>
      <c r="Q147" s="9">
        <v>0.17850139500000001</v>
      </c>
      <c r="S147" s="10">
        <v>0.110863238</v>
      </c>
      <c r="U147" s="10">
        <f t="shared" si="560"/>
        <v>3.9813375000000012E-3</v>
      </c>
      <c r="V147" s="10">
        <f t="shared" si="561"/>
        <v>3.8097002599999999E-2</v>
      </c>
      <c r="W147" s="10">
        <f t="shared" si="562"/>
        <v>4.4550551299999998E-2</v>
      </c>
      <c r="X147" s="11">
        <f t="shared" si="552"/>
        <v>6.2760647400000008E-2</v>
      </c>
      <c r="Y147" s="11">
        <f t="shared" si="553"/>
        <v>4.9450028100000001E-2</v>
      </c>
      <c r="Z147" s="11">
        <f t="shared" si="554"/>
        <v>0.10423228400000001</v>
      </c>
      <c r="AA147" s="10">
        <f t="shared" si="563"/>
        <v>9.755802500000002E-2</v>
      </c>
      <c r="AB147" s="10">
        <f t="shared" si="564"/>
        <v>9.1163395000000008E-2</v>
      </c>
      <c r="AC147" s="11">
        <f t="shared" si="565"/>
        <v>3.9813375000000014E-13</v>
      </c>
      <c r="AD147" s="11">
        <f t="shared" si="566"/>
        <v>277.59871250197733</v>
      </c>
      <c r="AE147" s="11">
        <f t="shared" si="567"/>
        <v>3.8097002599999996E-12</v>
      </c>
      <c r="AF147" s="11">
        <f t="shared" si="568"/>
        <v>2656.3130786939009</v>
      </c>
      <c r="AG147" s="11">
        <f t="shared" si="569"/>
        <v>4.4550551300000001E-12</v>
      </c>
      <c r="AH147" s="11">
        <f t="shared" ref="AH147:AR147" si="640">AG147/(8952.597*1.602E-19)</f>
        <v>3106.2866893684063</v>
      </c>
      <c r="AI147" s="11">
        <f t="shared" si="571"/>
        <v>6.2760647400000009E-12</v>
      </c>
      <c r="AJ147" s="11">
        <f t="shared" ref="AJ147:AR147" si="641">AI147/(8952.597*1.602E-19)</f>
        <v>4375.9854355554053</v>
      </c>
      <c r="AK147" s="11">
        <f t="shared" si="573"/>
        <v>4.9450028100000001E-12</v>
      </c>
      <c r="AL147" s="11">
        <f t="shared" si="574"/>
        <v>3447.9026542579209</v>
      </c>
      <c r="AM147" s="11">
        <f t="shared" si="575"/>
        <v>1.04232284E-11</v>
      </c>
      <c r="AN147" s="11">
        <f t="shared" ref="AN147:AR147" si="642">AM147/(8952.597*1.602E-19)</f>
        <v>7267.5948320232692</v>
      </c>
      <c r="AO147" s="11">
        <f t="shared" si="577"/>
        <v>9.7558025000000023E-12</v>
      </c>
      <c r="AP147" s="11">
        <f t="shared" ref="AP147:AR147" si="643">AO147/(8952.597*1.602E-19)</f>
        <v>6802.2321981584619</v>
      </c>
      <c r="AQ147" s="11">
        <f t="shared" si="579"/>
        <v>9.1163395E-12</v>
      </c>
      <c r="AR147" s="11">
        <f t="shared" si="559"/>
        <v>6356.3666931801663</v>
      </c>
    </row>
    <row r="148" spans="1:44">
      <c r="A148" s="2">
        <v>147</v>
      </c>
      <c r="B148" s="2">
        <v>158.19823848238482</v>
      </c>
      <c r="C148" s="2">
        <v>1.14926014E-2</v>
      </c>
      <c r="E148" s="3">
        <v>5.2410213099999998E-2</v>
      </c>
      <c r="G148" s="4">
        <v>7.7791418599999995E-2</v>
      </c>
      <c r="I148" s="10">
        <v>8.0931759300000003E-2</v>
      </c>
      <c r="K148" s="6">
        <v>5.4305218400000001E-2</v>
      </c>
      <c r="M148" s="10">
        <v>0.17557029499999999</v>
      </c>
      <c r="O148" s="8">
        <v>0.15524702500000001</v>
      </c>
      <c r="Q148" s="9">
        <v>0.16480955</v>
      </c>
      <c r="S148" s="10">
        <v>0.12211999799999999</v>
      </c>
      <c r="U148" s="10">
        <f t="shared" si="560"/>
        <v>2.0226014000000007E-3</v>
      </c>
      <c r="V148" s="10">
        <f t="shared" si="561"/>
        <v>4.0109213099999999E-2</v>
      </c>
      <c r="W148" s="10">
        <f t="shared" si="562"/>
        <v>4.5731418599999997E-2</v>
      </c>
      <c r="X148" s="11">
        <f t="shared" si="552"/>
        <v>5.8862759300000005E-2</v>
      </c>
      <c r="Y148" s="11">
        <f t="shared" si="553"/>
        <v>4.4476918400000003E-2</v>
      </c>
      <c r="Z148" s="11">
        <f t="shared" si="554"/>
        <v>0.11728729499999999</v>
      </c>
      <c r="AA148" s="10">
        <f t="shared" si="563"/>
        <v>8.2656666000000018E-2</v>
      </c>
      <c r="AB148" s="10">
        <f t="shared" si="564"/>
        <v>7.747155E-2</v>
      </c>
      <c r="AC148" s="11">
        <f t="shared" si="565"/>
        <v>2.0226014000000006E-13</v>
      </c>
      <c r="AD148" s="11">
        <f t="shared" si="566"/>
        <v>141.02585991383469</v>
      </c>
      <c r="AE148" s="11">
        <f t="shared" si="567"/>
        <v>4.0109213100000001E-12</v>
      </c>
      <c r="AF148" s="11">
        <f t="shared" si="568"/>
        <v>2796.6144332218605</v>
      </c>
      <c r="AG148" s="11">
        <f t="shared" si="569"/>
        <v>4.57314186E-12</v>
      </c>
      <c r="AH148" s="11">
        <f t="shared" ref="AH148:AR148" si="644">AG148/(8952.597*1.602E-19)</f>
        <v>3188.6226486071514</v>
      </c>
      <c r="AI148" s="11">
        <f t="shared" si="571"/>
        <v>5.8862759300000006E-12</v>
      </c>
      <c r="AJ148" s="11">
        <f t="shared" ref="AJ148:AR148" si="645">AI148/(8952.597*1.602E-19)</f>
        <v>4104.2052315318124</v>
      </c>
      <c r="AK148" s="11">
        <f t="shared" si="573"/>
        <v>4.4476918400000006E-12</v>
      </c>
      <c r="AL148" s="11">
        <f t="shared" si="574"/>
        <v>3101.1526362423438</v>
      </c>
      <c r="AM148" s="11">
        <f t="shared" si="575"/>
        <v>1.1728729499999998E-11</v>
      </c>
      <c r="AN148" s="11">
        <f t="shared" ref="AN148:AR148" si="646">AM148/(8952.597*1.602E-19)</f>
        <v>8177.8553274721335</v>
      </c>
      <c r="AO148" s="11">
        <f t="shared" si="577"/>
        <v>8.2656666000000019E-12</v>
      </c>
      <c r="AP148" s="11">
        <f t="shared" ref="AP148:AR148" si="647">AO148/(8952.597*1.602E-19)</f>
        <v>5763.2351091325372</v>
      </c>
      <c r="AQ148" s="11">
        <f t="shared" si="579"/>
        <v>7.7471549999999998E-12</v>
      </c>
      <c r="AR148" s="11">
        <f t="shared" si="559"/>
        <v>5401.7029542289629</v>
      </c>
    </row>
    <row r="149" spans="1:44">
      <c r="A149" s="2">
        <v>148</v>
      </c>
      <c r="B149" s="2">
        <v>159.20219471134106</v>
      </c>
      <c r="C149" s="2">
        <v>1.19443351E-2</v>
      </c>
      <c r="E149" s="3">
        <v>4.4094295399999997E-2</v>
      </c>
      <c r="G149" s="4">
        <v>6.3037583600000002E-2</v>
      </c>
      <c r="I149" s="10">
        <v>7.9497934899999997E-2</v>
      </c>
      <c r="K149" s="6">
        <v>5.5150057099999997E-2</v>
      </c>
      <c r="M149" s="10">
        <v>0.168098002</v>
      </c>
      <c r="O149" s="8">
        <v>0.14034566600000001</v>
      </c>
      <c r="Q149" s="9">
        <v>0.16715115</v>
      </c>
      <c r="S149" s="10">
        <v>0.118642144</v>
      </c>
      <c r="U149" s="10">
        <f t="shared" si="560"/>
        <v>2.4743351000000007E-3</v>
      </c>
      <c r="V149" s="10">
        <f t="shared" si="561"/>
        <v>3.1793295399999998E-2</v>
      </c>
      <c r="W149" s="10">
        <f t="shared" si="562"/>
        <v>3.0977583600000004E-2</v>
      </c>
      <c r="X149" s="11">
        <f t="shared" si="552"/>
        <v>5.7428934899999999E-2</v>
      </c>
      <c r="Y149" s="11">
        <f t="shared" si="553"/>
        <v>4.5321757099999999E-2</v>
      </c>
      <c r="Z149" s="11">
        <f t="shared" si="554"/>
        <v>0.10981500199999999</v>
      </c>
      <c r="AA149" s="10">
        <f t="shared" si="563"/>
        <v>8.2959972000000021E-2</v>
      </c>
      <c r="AB149" s="10">
        <f t="shared" si="564"/>
        <v>7.9813149999999999E-2</v>
      </c>
      <c r="AC149" s="11">
        <f t="shared" si="565"/>
        <v>2.4743351000000007E-13</v>
      </c>
      <c r="AD149" s="11">
        <f t="shared" si="566"/>
        <v>172.52298707619016</v>
      </c>
      <c r="AE149" s="11">
        <f t="shared" si="567"/>
        <v>3.1793295399999996E-12</v>
      </c>
      <c r="AF149" s="11">
        <f t="shared" si="568"/>
        <v>2216.7871649251124</v>
      </c>
      <c r="AG149" s="11">
        <f t="shared" si="569"/>
        <v>3.0977583600000003E-12</v>
      </c>
      <c r="AH149" s="11">
        <f t="shared" ref="AH149:AR149" si="648">AG149/(8952.597*1.602E-19)</f>
        <v>2159.9116688254553</v>
      </c>
      <c r="AI149" s="11">
        <f t="shared" si="571"/>
        <v>5.7428934900000003E-12</v>
      </c>
      <c r="AJ149" s="11">
        <f t="shared" ref="AJ149:AR149" si="649">AI149/(8952.597*1.602E-19)</f>
        <v>4004.2318413346939</v>
      </c>
      <c r="AK149" s="11">
        <f t="shared" si="573"/>
        <v>4.5321757099999998E-12</v>
      </c>
      <c r="AL149" s="11">
        <f t="shared" si="574"/>
        <v>3160.0590051175877</v>
      </c>
      <c r="AM149" s="11">
        <f t="shared" si="575"/>
        <v>1.0981500199999999E-11</v>
      </c>
      <c r="AN149" s="11">
        <f t="shared" ref="AN149:AR149" si="650">AM149/(8952.597*1.602E-19)</f>
        <v>7656.8497819142567</v>
      </c>
      <c r="AO149" s="11">
        <f t="shared" si="577"/>
        <v>8.2959972000000026E-12</v>
      </c>
      <c r="AP149" s="11">
        <f t="shared" ref="AP149:AR149" si="651">AO149/(8952.597*1.602E-19)</f>
        <v>5784.3831165783076</v>
      </c>
      <c r="AQ149" s="11">
        <f t="shared" si="579"/>
        <v>7.9813149999999993E-12</v>
      </c>
      <c r="AR149" s="11">
        <f t="shared" si="559"/>
        <v>5564.9709879474376</v>
      </c>
    </row>
    <row r="150" spans="1:44">
      <c r="A150" s="2">
        <v>149</v>
      </c>
      <c r="B150" s="2">
        <v>160.20131600558429</v>
      </c>
      <c r="C150" s="2">
        <v>1.05338377E-2</v>
      </c>
      <c r="E150" s="3">
        <v>4.9516320199999998E-2</v>
      </c>
      <c r="G150" s="4">
        <v>6.8887501599999998E-2</v>
      </c>
      <c r="I150" s="10">
        <v>6.8303306999999994E-2</v>
      </c>
      <c r="K150" s="6">
        <v>5.6458781200000002E-2</v>
      </c>
      <c r="M150" s="10">
        <v>0.16652726300000001</v>
      </c>
      <c r="O150" s="8">
        <v>0.14064897200000001</v>
      </c>
      <c r="Q150" s="9">
        <v>0.177801127</v>
      </c>
      <c r="S150" s="10">
        <v>0.121876368</v>
      </c>
      <c r="U150" s="10">
        <f t="shared" si="560"/>
        <v>1.0638377000000004E-3</v>
      </c>
      <c r="V150" s="10">
        <f t="shared" si="561"/>
        <v>3.7215320199999999E-2</v>
      </c>
      <c r="W150" s="10">
        <f t="shared" si="562"/>
        <v>3.68275016E-2</v>
      </c>
      <c r="X150" s="11">
        <f t="shared" si="552"/>
        <v>4.6234306999999995E-2</v>
      </c>
      <c r="Y150" s="11">
        <f t="shared" si="553"/>
        <v>4.6630481200000004E-2</v>
      </c>
      <c r="Z150" s="11">
        <f t="shared" si="554"/>
        <v>0.10824426300000001</v>
      </c>
      <c r="AA150" s="10">
        <f t="shared" si="563"/>
        <v>8.3015013999999998E-2</v>
      </c>
      <c r="AB150" s="10">
        <f t="shared" si="564"/>
        <v>9.0463127000000004E-2</v>
      </c>
      <c r="AC150" s="11">
        <f t="shared" si="565"/>
        <v>1.0638377000000005E-13</v>
      </c>
      <c r="AD150" s="11">
        <f t="shared" si="566"/>
        <v>74.176071692255391</v>
      </c>
      <c r="AE150" s="11">
        <f t="shared" si="567"/>
        <v>3.7215320199999995E-12</v>
      </c>
      <c r="AF150" s="11">
        <f t="shared" si="568"/>
        <v>2594.8377832496803</v>
      </c>
      <c r="AG150" s="11">
        <f t="shared" si="569"/>
        <v>3.6827501599999996E-12</v>
      </c>
      <c r="AH150" s="11">
        <f t="shared" ref="AH150:AR150" si="652">AG150/(8952.597*1.602E-19)</f>
        <v>2567.7971357174579</v>
      </c>
      <c r="AI150" s="11">
        <f t="shared" si="571"/>
        <v>4.6234306999999998E-12</v>
      </c>
      <c r="AJ150" s="11">
        <f t="shared" ref="AJ150:AR150" si="653">AI150/(8952.597*1.602E-19)</f>
        <v>3223.6865366528591</v>
      </c>
      <c r="AK150" s="11">
        <f t="shared" si="573"/>
        <v>4.6630481200000003E-12</v>
      </c>
      <c r="AL150" s="11">
        <f t="shared" si="574"/>
        <v>3251.3097783013009</v>
      </c>
      <c r="AM150" s="11">
        <f t="shared" si="575"/>
        <v>1.08244263E-11</v>
      </c>
      <c r="AN150" s="11">
        <f t="shared" ref="AN150:AR150" si="654">AM150/(8952.597*1.602E-19)</f>
        <v>7547.3300227688342</v>
      </c>
      <c r="AO150" s="11">
        <f t="shared" si="577"/>
        <v>8.3015014000000005E-12</v>
      </c>
      <c r="AP150" s="11">
        <f t="shared" ref="AP150:AR150" si="655">AO150/(8952.597*1.602E-19)</f>
        <v>5788.2209194105289</v>
      </c>
      <c r="AQ150" s="11">
        <f t="shared" si="579"/>
        <v>9.0463127000000012E-12</v>
      </c>
      <c r="AR150" s="11">
        <f t="shared" si="559"/>
        <v>6307.5405147397969</v>
      </c>
    </row>
    <row r="151" spans="1:44">
      <c r="A151" s="2">
        <v>150</v>
      </c>
      <c r="B151" s="2">
        <v>161.19777038679479</v>
      </c>
      <c r="C151" s="2">
        <v>1.00454785E-2</v>
      </c>
      <c r="E151" s="3">
        <v>6.0835015499999999E-2</v>
      </c>
      <c r="G151" s="4">
        <v>6.5866805799999997E-2</v>
      </c>
      <c r="I151" s="10">
        <v>7.79485714E-2</v>
      </c>
      <c r="K151" s="6">
        <v>5.9304738099999997E-2</v>
      </c>
      <c r="M151" s="10">
        <v>0.18028754599999999</v>
      </c>
      <c r="O151" s="8">
        <v>0.14070401399999999</v>
      </c>
      <c r="Q151" s="9">
        <v>0.17910459200000001</v>
      </c>
      <c r="S151" s="10">
        <v>0.117957276</v>
      </c>
      <c r="U151" s="10">
        <f t="shared" si="560"/>
        <v>5.7547850000000053E-4</v>
      </c>
      <c r="V151" s="10">
        <f t="shared" si="561"/>
        <v>4.85340155E-2</v>
      </c>
      <c r="W151" s="10">
        <f t="shared" si="562"/>
        <v>3.3806805799999999E-2</v>
      </c>
      <c r="X151" s="11">
        <f t="shared" si="552"/>
        <v>5.5879571400000001E-2</v>
      </c>
      <c r="Y151" s="11">
        <f t="shared" si="553"/>
        <v>4.9476438099999999E-2</v>
      </c>
      <c r="Z151" s="11">
        <f t="shared" si="554"/>
        <v>0.12200454599999999</v>
      </c>
      <c r="AA151" s="10">
        <f t="shared" si="563"/>
        <v>8.6141226000000015E-2</v>
      </c>
      <c r="AB151" s="10">
        <f t="shared" si="564"/>
        <v>9.1766592000000008E-2</v>
      </c>
      <c r="AC151" s="11">
        <f t="shared" si="565"/>
        <v>5.7547850000000051E-14</v>
      </c>
      <c r="AD151" s="11">
        <f t="shared" si="566"/>
        <v>40.125231953475243</v>
      </c>
      <c r="AE151" s="11">
        <f t="shared" si="567"/>
        <v>4.8534015499999996E-12</v>
      </c>
      <c r="AF151" s="11">
        <f t="shared" si="568"/>
        <v>3384.0336860040138</v>
      </c>
      <c r="AG151" s="11">
        <f t="shared" si="569"/>
        <v>3.3806805799999999E-12</v>
      </c>
      <c r="AH151" s="11">
        <f t="shared" ref="AH151:AR151" si="656">AG151/(8952.597*1.602E-19)</f>
        <v>2357.179154965982</v>
      </c>
      <c r="AI151" s="11">
        <f t="shared" si="571"/>
        <v>5.5879571399999998E-12</v>
      </c>
      <c r="AJ151" s="11">
        <f t="shared" ref="AJ151:AR151" si="657">AI151/(8952.597*1.602E-19)</f>
        <v>3896.2024886868567</v>
      </c>
      <c r="AK151" s="11">
        <f t="shared" si="573"/>
        <v>4.9476438099999996E-12</v>
      </c>
      <c r="AL151" s="11">
        <f t="shared" si="574"/>
        <v>3449.7440912115017</v>
      </c>
      <c r="AM151" s="11">
        <f t="shared" si="575"/>
        <v>1.22004546E-11</v>
      </c>
      <c r="AN151" s="11">
        <f t="shared" ref="AN151:AR151" si="658">AM151/(8952.597*1.602E-19)</f>
        <v>8506.7656005019053</v>
      </c>
      <c r="AO151" s="11">
        <f t="shared" si="577"/>
        <v>8.6141226000000016E-12</v>
      </c>
      <c r="AP151" s="11">
        <f t="shared" ref="AP151:AR151" si="659">AO151/(8952.597*1.602E-19)</f>
        <v>6006.1960160227181</v>
      </c>
      <c r="AQ151" s="11">
        <f t="shared" si="579"/>
        <v>9.1766592000000014E-12</v>
      </c>
      <c r="AR151" s="11">
        <f t="shared" si="559"/>
        <v>6398.4245972350363</v>
      </c>
    </row>
    <row r="152" spans="1:44">
      <c r="A152" s="2">
        <v>151</v>
      </c>
      <c r="B152" s="2">
        <v>162.19948468424079</v>
      </c>
      <c r="C152" s="2">
        <v>8.3750010599999997E-3</v>
      </c>
      <c r="E152" s="3">
        <v>5.15901338E-2</v>
      </c>
      <c r="G152" s="4">
        <v>7.7492648799999994E-2</v>
      </c>
      <c r="I152" s="10">
        <v>8.2087452000000005E-2</v>
      </c>
      <c r="K152" s="6">
        <v>5.2009332300000002E-2</v>
      </c>
      <c r="M152" s="10">
        <v>0.16924750199999999</v>
      </c>
      <c r="O152" s="8">
        <v>0.14383022600000001</v>
      </c>
      <c r="Q152" s="9">
        <v>0.16367928700000001</v>
      </c>
      <c r="S152" s="10">
        <v>0.10714369</v>
      </c>
      <c r="U152" s="10">
        <f t="shared" si="560"/>
        <v>-1.0949989399999995E-3</v>
      </c>
      <c r="V152" s="10">
        <f t="shared" si="561"/>
        <v>3.9289133800000001E-2</v>
      </c>
      <c r="W152" s="10">
        <f t="shared" si="562"/>
        <v>4.5432648799999996E-2</v>
      </c>
      <c r="X152" s="11">
        <f t="shared" si="552"/>
        <v>6.0018452000000007E-2</v>
      </c>
      <c r="Y152" s="11">
        <f t="shared" si="553"/>
        <v>4.2181032300000004E-2</v>
      </c>
      <c r="Z152" s="11">
        <f t="shared" si="554"/>
        <v>0.11096450199999999</v>
      </c>
      <c r="AA152" s="10">
        <f t="shared" si="563"/>
        <v>8.8561293000000013E-2</v>
      </c>
      <c r="AB152" s="10">
        <f t="shared" si="564"/>
        <v>7.6341287000000008E-2</v>
      </c>
      <c r="AC152" s="11">
        <f t="shared" si="565"/>
        <v>-1.0949989399999996E-13</v>
      </c>
      <c r="AD152" s="11">
        <f t="shared" si="566"/>
        <v>-76.348788801509471</v>
      </c>
      <c r="AE152" s="11">
        <f t="shared" si="567"/>
        <v>3.9289133799999998E-12</v>
      </c>
      <c r="AF152" s="11">
        <f t="shared" si="568"/>
        <v>2739.4344132337224</v>
      </c>
      <c r="AG152" s="11">
        <f t="shared" si="569"/>
        <v>4.5432648799999996E-12</v>
      </c>
      <c r="AH152" s="11">
        <f t="shared" ref="AH152:AR152" si="660">AG152/(8952.597*1.602E-19)</f>
        <v>3167.7909276554674</v>
      </c>
      <c r="AI152" s="11">
        <f t="shared" si="571"/>
        <v>6.0018452000000008E-12</v>
      </c>
      <c r="AJ152" s="11">
        <f t="shared" ref="AJ152:AR152" si="661">AI152/(8952.597*1.602E-19)</f>
        <v>4184.785892068111</v>
      </c>
      <c r="AK152" s="11">
        <f t="shared" si="573"/>
        <v>4.2181032300000005E-12</v>
      </c>
      <c r="AL152" s="11">
        <f t="shared" si="574"/>
        <v>2941.0720036882872</v>
      </c>
      <c r="AM152" s="11">
        <f t="shared" si="575"/>
        <v>1.1096450199999999E-11</v>
      </c>
      <c r="AN152" s="11">
        <f t="shared" ref="AN152:AR152" si="662">AM152/(8952.597*1.602E-19)</f>
        <v>7736.99865651256</v>
      </c>
      <c r="AO152" s="11">
        <f t="shared" si="577"/>
        <v>8.8561293000000006E-12</v>
      </c>
      <c r="AP152" s="11">
        <f t="shared" ref="AP152:AR152" si="663">AO152/(8952.597*1.602E-19)</f>
        <v>6174.9351604354997</v>
      </c>
      <c r="AQ152" s="11">
        <f t="shared" si="579"/>
        <v>7.6341287000000008E-12</v>
      </c>
      <c r="AR152" s="11">
        <f t="shared" si="559"/>
        <v>5322.8953792397488</v>
      </c>
    </row>
    <row r="153" spans="1:44">
      <c r="A153" s="2">
        <v>152</v>
      </c>
      <c r="B153" s="2">
        <v>163.19586207604499</v>
      </c>
      <c r="C153" s="2">
        <v>8.3494733200000001E-3</v>
      </c>
      <c r="E153" s="3">
        <v>6.3025452999999995E-2</v>
      </c>
      <c r="G153" s="4">
        <v>6.8206537400000003E-2</v>
      </c>
      <c r="I153" s="10">
        <v>8.1064785900000005E-2</v>
      </c>
      <c r="K153" s="6">
        <v>5.7529549300000003E-2</v>
      </c>
      <c r="M153" s="10">
        <v>0.17765254899999999</v>
      </c>
      <c r="O153" s="8">
        <v>0.146250293</v>
      </c>
      <c r="Q153" s="9">
        <v>0.16328067399999999</v>
      </c>
      <c r="S153" s="10">
        <v>0.11474081999999999</v>
      </c>
      <c r="U153" s="10">
        <f t="shared" si="560"/>
        <v>-1.1205266799999992E-3</v>
      </c>
      <c r="V153" s="10">
        <f t="shared" si="561"/>
        <v>5.0724452999999996E-2</v>
      </c>
      <c r="W153" s="10">
        <f t="shared" si="562"/>
        <v>3.6146537400000005E-2</v>
      </c>
      <c r="X153" s="11">
        <f t="shared" si="552"/>
        <v>5.8995785900000007E-2</v>
      </c>
      <c r="Y153" s="11">
        <f t="shared" si="553"/>
        <v>4.7701249300000005E-2</v>
      </c>
      <c r="Z153" s="11">
        <f t="shared" si="554"/>
        <v>0.11936954899999999</v>
      </c>
      <c r="AA153" s="10">
        <f t="shared" si="563"/>
        <v>9.2889976000000013E-2</v>
      </c>
      <c r="AB153" s="10">
        <f t="shared" si="564"/>
        <v>7.5942673999999988E-2</v>
      </c>
      <c r="AC153" s="11">
        <f t="shared" si="565"/>
        <v>-1.1205266799999992E-13</v>
      </c>
      <c r="AD153" s="11">
        <f t="shared" si="566"/>
        <v>-78.128710186492555</v>
      </c>
      <c r="AE153" s="11">
        <f t="shared" si="567"/>
        <v>5.0724452999999996E-12</v>
      </c>
      <c r="AF153" s="11">
        <f t="shared" si="568"/>
        <v>3536.7619161065986</v>
      </c>
      <c r="AG153" s="11">
        <f t="shared" si="569"/>
        <v>3.6146537400000006E-12</v>
      </c>
      <c r="AH153" s="11">
        <f t="shared" ref="AH153:AR153" si="664">AG153/(8952.597*1.602E-19)</f>
        <v>2520.3169145154284</v>
      </c>
      <c r="AI153" s="11">
        <f t="shared" si="571"/>
        <v>5.8995785900000005E-12</v>
      </c>
      <c r="AJ153" s="11">
        <f t="shared" ref="AJ153:AR153" si="665">AI153/(8952.597*1.602E-19)</f>
        <v>4113.4805097237559</v>
      </c>
      <c r="AK153" s="11">
        <f t="shared" si="573"/>
        <v>4.7701249300000001E-12</v>
      </c>
      <c r="AL153" s="11">
        <f t="shared" si="574"/>
        <v>3325.969072055771</v>
      </c>
      <c r="AM153" s="11">
        <f t="shared" si="575"/>
        <v>1.19369549E-11</v>
      </c>
      <c r="AN153" s="11">
        <f t="shared" ref="AN153:AR153" si="666">AM153/(8952.597*1.602E-19)</f>
        <v>8323.0404642514441</v>
      </c>
      <c r="AO153" s="11">
        <f t="shared" si="577"/>
        <v>9.2889976000000007E-12</v>
      </c>
      <c r="AP153" s="11">
        <f t="shared" ref="AP153:AR153" si="667">AO153/(8952.597*1.602E-19)</f>
        <v>6476.7525340264592</v>
      </c>
      <c r="AQ153" s="11">
        <f t="shared" si="579"/>
        <v>7.5942673999999994E-12</v>
      </c>
      <c r="AR153" s="11">
        <f t="shared" si="559"/>
        <v>5295.1020922886792</v>
      </c>
    </row>
    <row r="154" spans="1:44">
      <c r="A154" s="2">
        <v>153</v>
      </c>
      <c r="B154" s="2">
        <v>164.19860187238237</v>
      </c>
      <c r="C154" s="2">
        <v>8.7859932700000004E-3</v>
      </c>
      <c r="E154" s="3">
        <v>4.9878442199999998E-2</v>
      </c>
      <c r="G154" s="4">
        <v>7.7842806200000003E-2</v>
      </c>
      <c r="I154" s="10">
        <v>6.5225581300000002E-2</v>
      </c>
      <c r="K154" s="6">
        <v>6.3597485800000006E-2</v>
      </c>
      <c r="M154" s="10">
        <v>0.18037067000000001</v>
      </c>
      <c r="O154" s="8">
        <v>0.150578976</v>
      </c>
      <c r="Q154" s="9">
        <v>0.160862859</v>
      </c>
      <c r="S154" s="10">
        <v>0.102054221</v>
      </c>
      <c r="U154" s="10">
        <f t="shared" si="560"/>
        <v>-6.8400672999999884E-4</v>
      </c>
      <c r="V154" s="10">
        <f t="shared" si="561"/>
        <v>3.7577442199999998E-2</v>
      </c>
      <c r="W154" s="10">
        <f t="shared" si="562"/>
        <v>4.5782806200000005E-2</v>
      </c>
      <c r="X154" s="11">
        <f t="shared" si="552"/>
        <v>4.3156581300000003E-2</v>
      </c>
      <c r="Y154" s="11">
        <f t="shared" si="553"/>
        <v>5.3769185800000008E-2</v>
      </c>
      <c r="Z154" s="11">
        <f t="shared" si="554"/>
        <v>0.12208767000000001</v>
      </c>
      <c r="AA154" s="10">
        <f t="shared" si="563"/>
        <v>8.5284604000000014E-2</v>
      </c>
      <c r="AB154" s="10">
        <f t="shared" si="564"/>
        <v>7.3524858999999998E-2</v>
      </c>
      <c r="AC154" s="11">
        <f t="shared" si="565"/>
        <v>-6.8400672999999889E-14</v>
      </c>
      <c r="AD154" s="11">
        <f t="shared" si="566"/>
        <v>-47.692361572131794</v>
      </c>
      <c r="AE154" s="11">
        <f t="shared" si="567"/>
        <v>3.7577442199999995E-12</v>
      </c>
      <c r="AF154" s="11">
        <f t="shared" si="568"/>
        <v>2620.0867356353147</v>
      </c>
      <c r="AG154" s="11">
        <f t="shared" si="569"/>
        <v>4.5782806200000007E-12</v>
      </c>
      <c r="AH154" s="11">
        <f t="shared" ref="AH154:AR154" si="668">AG154/(8952.597*1.602E-19)</f>
        <v>3192.2056484403902</v>
      </c>
      <c r="AI154" s="11">
        <f t="shared" si="571"/>
        <v>4.3156581300000002E-12</v>
      </c>
      <c r="AJ154" s="11">
        <f t="shared" ref="AJ154:AR154" si="669">AI154/(8952.597*1.602E-19)</f>
        <v>3009.0921467639723</v>
      </c>
      <c r="AK154" s="11">
        <f t="shared" si="573"/>
        <v>5.3769185800000007E-12</v>
      </c>
      <c r="AL154" s="11">
        <f t="shared" si="574"/>
        <v>3749.0558764132902</v>
      </c>
      <c r="AM154" s="11">
        <f t="shared" si="575"/>
        <v>1.2208767000000001E-11</v>
      </c>
      <c r="AN154" s="11">
        <f t="shared" ref="AN154:AR154" si="670">AM154/(8952.597*1.602E-19)</f>
        <v>8512.5614204689446</v>
      </c>
      <c r="AO154" s="11">
        <f t="shared" si="577"/>
        <v>8.5284604000000016E-12</v>
      </c>
      <c r="AP154" s="11">
        <f t="shared" ref="AP154:AR154" si="671">AO154/(8952.597*1.602E-19)</f>
        <v>5946.4680566872266</v>
      </c>
      <c r="AQ154" s="11">
        <f t="shared" si="579"/>
        <v>7.3524858999999996E-12</v>
      </c>
      <c r="AR154" s="11">
        <f t="shared" si="559"/>
        <v>5126.5199685506223</v>
      </c>
    </row>
    <row r="155" spans="1:44">
      <c r="A155" s="2">
        <v>154</v>
      </c>
      <c r="B155" s="2">
        <v>165.19640408146506</v>
      </c>
      <c r="C155" s="2">
        <v>7.6764819099999996E-3</v>
      </c>
      <c r="E155" s="3">
        <v>5.9694241000000002E-2</v>
      </c>
      <c r="G155" s="4">
        <v>7.3951593400000001E-2</v>
      </c>
      <c r="I155" s="10">
        <v>7.0013545100000005E-2</v>
      </c>
      <c r="K155" s="6">
        <v>5.7224270299999998E-2</v>
      </c>
      <c r="M155" s="10">
        <v>0.17050190000000001</v>
      </c>
      <c r="O155" s="8">
        <v>0.142973604</v>
      </c>
      <c r="Q155" s="9">
        <v>0.163503395</v>
      </c>
      <c r="S155" s="10">
        <v>9.6294299200000003E-2</v>
      </c>
      <c r="U155" s="10">
        <f t="shared" si="560"/>
        <v>-1.7935180899999997E-3</v>
      </c>
      <c r="V155" s="10">
        <f t="shared" si="561"/>
        <v>4.7393241000000003E-2</v>
      </c>
      <c r="W155" s="10">
        <f t="shared" si="562"/>
        <v>4.1891593400000003E-2</v>
      </c>
      <c r="X155" s="11">
        <f t="shared" si="552"/>
        <v>4.7944545100000006E-2</v>
      </c>
      <c r="Y155" s="11">
        <f t="shared" si="553"/>
        <v>4.73959703E-2</v>
      </c>
      <c r="Z155" s="11">
        <f t="shared" si="554"/>
        <v>0.11221890000000001</v>
      </c>
      <c r="AA155" s="10">
        <f t="shared" si="563"/>
        <v>8.7179172999999999E-2</v>
      </c>
      <c r="AB155" s="10">
        <f t="shared" si="564"/>
        <v>7.6165394999999997E-2</v>
      </c>
      <c r="AC155" s="11">
        <f t="shared" si="565"/>
        <v>-1.7935180899999996E-13</v>
      </c>
      <c r="AD155" s="11">
        <f t="shared" si="566"/>
        <v>-125.05302869525761</v>
      </c>
      <c r="AE155" s="11">
        <f t="shared" si="567"/>
        <v>4.7393241000000004E-12</v>
      </c>
      <c r="AF155" s="11">
        <f t="shared" si="568"/>
        <v>3304.493196795278</v>
      </c>
      <c r="AG155" s="11">
        <f t="shared" si="569"/>
        <v>4.1891593400000002E-12</v>
      </c>
      <c r="AH155" s="11">
        <f t="shared" ref="AH155:AR155" si="672">AG155/(8952.597*1.602E-19)</f>
        <v>2920.8908796343758</v>
      </c>
      <c r="AI155" s="11">
        <f t="shared" si="571"/>
        <v>4.7944545100000003E-12</v>
      </c>
      <c r="AJ155" s="11">
        <f t="shared" ref="AJ155:AR155" si="673">AI155/(8952.597*1.602E-19)</f>
        <v>3342.9328689800805</v>
      </c>
      <c r="AK155" s="11">
        <f t="shared" si="573"/>
        <v>4.7395970300000003E-12</v>
      </c>
      <c r="AL155" s="11">
        <f t="shared" si="574"/>
        <v>3304.6834972071451</v>
      </c>
      <c r="AM155" s="11">
        <f t="shared" si="575"/>
        <v>1.1221890000000002E-11</v>
      </c>
      <c r="AN155" s="11">
        <f t="shared" ref="AN155:AR155" si="674">AM155/(8952.597*1.602E-19)</f>
        <v>7824.4615429835167</v>
      </c>
      <c r="AO155" s="11">
        <f t="shared" si="577"/>
        <v>8.7179172999999997E-12</v>
      </c>
      <c r="AP155" s="11">
        <f t="shared" ref="AP155:AR155" si="675">AO155/(8952.597*1.602E-19)</f>
        <v>6078.5668589480629</v>
      </c>
      <c r="AQ155" s="11">
        <f t="shared" si="579"/>
        <v>7.6165394999999995E-12</v>
      </c>
      <c r="AR155" s="11">
        <f t="shared" si="559"/>
        <v>5310.6313115139155</v>
      </c>
    </row>
    <row r="156" spans="1:44">
      <c r="A156" s="2">
        <v>155</v>
      </c>
      <c r="B156" s="2">
        <v>166.19901556212531</v>
      </c>
      <c r="C156" s="2">
        <v>8.2119567399999999E-3</v>
      </c>
      <c r="E156" s="3">
        <v>4.82265682E-2</v>
      </c>
      <c r="G156" s="4">
        <v>6.33621823E-2</v>
      </c>
      <c r="I156" s="10">
        <v>7.4645555000000002E-2</v>
      </c>
      <c r="K156" s="6">
        <v>6.0657473699999999E-2</v>
      </c>
      <c r="M156" s="10">
        <v>0.171767059</v>
      </c>
      <c r="O156" s="8">
        <v>0.14486817299999999</v>
      </c>
      <c r="Q156" s="9">
        <v>0.15415475200000001</v>
      </c>
      <c r="S156" s="10">
        <v>0.103461682</v>
      </c>
      <c r="U156" s="10">
        <f t="shared" si="560"/>
        <v>-1.2580432599999993E-3</v>
      </c>
      <c r="V156" s="10">
        <f t="shared" si="561"/>
        <v>3.5925568200000001E-2</v>
      </c>
      <c r="W156" s="10">
        <f t="shared" si="562"/>
        <v>3.1302182300000002E-2</v>
      </c>
      <c r="X156" s="11">
        <f t="shared" si="552"/>
        <v>5.2576555000000004E-2</v>
      </c>
      <c r="Y156" s="11">
        <f t="shared" si="553"/>
        <v>5.0829173700000001E-2</v>
      </c>
      <c r="Z156" s="11">
        <f t="shared" si="554"/>
        <v>0.113484059</v>
      </c>
      <c r="AA156" s="10">
        <f t="shared" si="563"/>
        <v>7.6092043999999998E-2</v>
      </c>
      <c r="AB156" s="10">
        <f t="shared" si="564"/>
        <v>6.6816752000000007E-2</v>
      </c>
      <c r="AC156" s="11">
        <f t="shared" si="565"/>
        <v>-1.2580432599999992E-13</v>
      </c>
      <c r="AD156" s="11">
        <f t="shared" si="566"/>
        <v>-87.717052183541327</v>
      </c>
      <c r="AE156" s="11">
        <f t="shared" si="567"/>
        <v>3.5925568200000001E-12</v>
      </c>
      <c r="AF156" s="11">
        <f t="shared" si="568"/>
        <v>2504.9098395255305</v>
      </c>
      <c r="AG156" s="11">
        <f t="shared" si="569"/>
        <v>3.13021823E-12</v>
      </c>
      <c r="AH156" s="11">
        <f t="shared" ref="AH156:AR156" si="676">AG156/(8952.597*1.602E-19)</f>
        <v>2182.5443095397413</v>
      </c>
      <c r="AI156" s="11">
        <f t="shared" si="571"/>
        <v>5.2576555000000003E-12</v>
      </c>
      <c r="AJ156" s="11">
        <f t="shared" ref="AJ156:AR156" si="677">AI156/(8952.597*1.602E-19)</f>
        <v>3665.8997072690759</v>
      </c>
      <c r="AK156" s="11">
        <f t="shared" si="573"/>
        <v>5.0829173700000002E-12</v>
      </c>
      <c r="AL156" s="11">
        <f t="shared" si="574"/>
        <v>3544.0635657387406</v>
      </c>
      <c r="AM156" s="11">
        <f t="shared" si="575"/>
        <v>1.1348405900000001E-11</v>
      </c>
      <c r="AN156" s="11">
        <f t="shared" ref="AN156:AR156" si="678">AM156/(8952.597*1.602E-19)</f>
        <v>7912.6747400586919</v>
      </c>
      <c r="AO156" s="11">
        <f t="shared" si="577"/>
        <v>7.6092043999999996E-12</v>
      </c>
      <c r="AP156" s="11">
        <f t="shared" ref="AP156:AR156" si="679">AO156/(8952.597*1.602E-19)</f>
        <v>5305.5169138621886</v>
      </c>
      <c r="AQ156" s="11">
        <f t="shared" si="579"/>
        <v>6.6816752000000007E-12</v>
      </c>
      <c r="AR156" s="11">
        <f t="shared" si="559"/>
        <v>4658.7972832657151</v>
      </c>
    </row>
    <row r="157" spans="1:44">
      <c r="A157" s="2">
        <v>156</v>
      </c>
      <c r="B157" s="2">
        <v>167.1867106019545</v>
      </c>
      <c r="C157" s="2">
        <v>7.9623582799999999E-3</v>
      </c>
      <c r="E157" s="3">
        <v>5.4425263000000002E-2</v>
      </c>
      <c r="G157" s="4">
        <v>6.8300135499999998E-2</v>
      </c>
      <c r="I157" s="10">
        <v>8.0279509999999998E-2</v>
      </c>
      <c r="K157" s="6">
        <v>4.7059180999999999E-2</v>
      </c>
      <c r="M157" s="10">
        <v>0.18347712599999999</v>
      </c>
      <c r="O157" s="8">
        <v>0.13378104399999999</v>
      </c>
      <c r="Q157" s="9">
        <v>0.15832499999999999</v>
      </c>
      <c r="S157" s="10">
        <v>0.104843486</v>
      </c>
      <c r="U157" s="10">
        <f t="shared" si="560"/>
        <v>-1.5076417199999994E-3</v>
      </c>
      <c r="V157" s="10">
        <f t="shared" si="561"/>
        <v>4.2124263000000002E-2</v>
      </c>
      <c r="W157" s="10">
        <f t="shared" si="562"/>
        <v>3.6240135499999999E-2</v>
      </c>
      <c r="X157" s="11">
        <f t="shared" si="552"/>
        <v>5.821051E-2</v>
      </c>
      <c r="Y157" s="11">
        <f t="shared" si="553"/>
        <v>3.7230881E-2</v>
      </c>
      <c r="Z157" s="11">
        <f t="shared" si="554"/>
        <v>0.12519412599999999</v>
      </c>
      <c r="AA157" s="10">
        <f t="shared" si="563"/>
        <v>7.0718671000000011E-2</v>
      </c>
      <c r="AB157" s="10">
        <f t="shared" si="564"/>
        <v>7.0986999999999995E-2</v>
      </c>
      <c r="AC157" s="11">
        <f t="shared" si="565"/>
        <v>-1.5076417199999994E-13</v>
      </c>
      <c r="AD157" s="11">
        <f t="shared" si="566"/>
        <v>-105.12030200561151</v>
      </c>
      <c r="AE157" s="11">
        <f t="shared" si="567"/>
        <v>4.2124262999999999E-12</v>
      </c>
      <c r="AF157" s="11">
        <f t="shared" si="568"/>
        <v>2937.1137648829513</v>
      </c>
      <c r="AG157" s="11">
        <f t="shared" si="569"/>
        <v>3.6240135500000001E-12</v>
      </c>
      <c r="AH157" s="11">
        <f t="shared" ref="AH157:AR157" si="680">AG157/(8952.597*1.602E-19)</f>
        <v>2526.8430409874068</v>
      </c>
      <c r="AI157" s="11">
        <f t="shared" si="571"/>
        <v>5.8210509999999999E-12</v>
      </c>
      <c r="AJ157" s="11">
        <f t="shared" ref="AJ157:AR157" si="681">AI157/(8952.597*1.602E-19)</f>
        <v>4058.7271564099929</v>
      </c>
      <c r="AK157" s="11">
        <f t="shared" si="573"/>
        <v>3.7230881000000002E-12</v>
      </c>
      <c r="AL157" s="11">
        <f t="shared" si="574"/>
        <v>2595.9227598550306</v>
      </c>
      <c r="AM157" s="11">
        <f t="shared" si="575"/>
        <v>1.2519412599999999E-11</v>
      </c>
      <c r="AN157" s="11">
        <f t="shared" ref="AN157:AR157" si="682">AM157/(8952.597*1.602E-19)</f>
        <v>8729.1590302028671</v>
      </c>
      <c r="AO157" s="11">
        <f t="shared" si="577"/>
        <v>7.0718671000000014E-12</v>
      </c>
      <c r="AP157" s="11">
        <f t="shared" ref="AP157:AR157" si="683">AO157/(8952.597*1.602E-19)</f>
        <v>4930.8585417465656</v>
      </c>
      <c r="AQ157" s="11">
        <f t="shared" si="579"/>
        <v>7.0986999999999992E-12</v>
      </c>
      <c r="AR157" s="11">
        <f t="shared" si="559"/>
        <v>4949.5677782599078</v>
      </c>
    </row>
    <row r="158" spans="1:44">
      <c r="A158" s="2">
        <v>157</v>
      </c>
      <c r="B158" s="2">
        <v>168.18388560400754</v>
      </c>
      <c r="C158" s="2">
        <v>8.0918136000000009E-3</v>
      </c>
      <c r="E158" s="3">
        <v>5.96201596E-2</v>
      </c>
      <c r="G158" s="4">
        <v>5.87541481E-2</v>
      </c>
      <c r="I158" s="10">
        <v>6.8132341999999999E-2</v>
      </c>
      <c r="K158" s="6">
        <v>4.8099048999999998E-2</v>
      </c>
      <c r="M158" s="10">
        <v>0.16790764399999999</v>
      </c>
      <c r="O158" s="8">
        <v>0.128407671</v>
      </c>
      <c r="Q158" s="9">
        <v>0.154471092</v>
      </c>
      <c r="S158" s="10">
        <v>0.102881827</v>
      </c>
      <c r="U158" s="10">
        <f t="shared" si="560"/>
        <v>-1.3781863999999984E-3</v>
      </c>
      <c r="V158" s="10">
        <f t="shared" si="561"/>
        <v>4.7319159600000001E-2</v>
      </c>
      <c r="W158" s="10">
        <f t="shared" si="562"/>
        <v>2.6694148100000002E-2</v>
      </c>
      <c r="X158" s="11">
        <f t="shared" si="552"/>
        <v>4.6063342E-2</v>
      </c>
      <c r="Y158" s="11">
        <f t="shared" si="553"/>
        <v>3.8270749E-2</v>
      </c>
      <c r="Z158" s="11">
        <f t="shared" si="554"/>
        <v>0.10962464399999999</v>
      </c>
      <c r="AA158" s="10">
        <f t="shared" si="563"/>
        <v>8.3339981000000007E-2</v>
      </c>
      <c r="AB158" s="10">
        <f t="shared" si="564"/>
        <v>6.7133092000000005E-2</v>
      </c>
      <c r="AC158" s="11">
        <f t="shared" si="565"/>
        <v>-1.3781863999999983E-13</v>
      </c>
      <c r="AD158" s="11">
        <f t="shared" si="566"/>
        <v>-96.094031271585123</v>
      </c>
      <c r="AE158" s="11">
        <f t="shared" si="567"/>
        <v>4.7319159600000001E-12</v>
      </c>
      <c r="AF158" s="11">
        <f t="shared" si="568"/>
        <v>3299.3278720117487</v>
      </c>
      <c r="AG158" s="11">
        <f t="shared" si="569"/>
        <v>2.6694148100000001E-12</v>
      </c>
      <c r="AH158" s="11">
        <f t="shared" ref="AH158:AR158" si="684">AG158/(8952.597*1.602E-19)</f>
        <v>1861.2491766641492</v>
      </c>
      <c r="AI158" s="11">
        <f t="shared" si="571"/>
        <v>4.6063342000000002E-12</v>
      </c>
      <c r="AJ158" s="11">
        <f t="shared" ref="AJ158:AR158" si="685">AI158/(8952.597*1.602E-19)</f>
        <v>3211.7660039467273</v>
      </c>
      <c r="AK158" s="11">
        <f t="shared" si="573"/>
        <v>3.8270749000000002E-12</v>
      </c>
      <c r="AL158" s="11">
        <f t="shared" si="574"/>
        <v>2668.4275444838154</v>
      </c>
      <c r="AM158" s="11">
        <f t="shared" si="575"/>
        <v>1.0962464399999999E-11</v>
      </c>
      <c r="AN158" s="11">
        <f t="shared" ref="AN158:AR158" si="686">AM158/(8952.597*1.602E-19)</f>
        <v>7643.5770725007869</v>
      </c>
      <c r="AO158" s="11">
        <f t="shared" si="577"/>
        <v>8.3339981000000012E-12</v>
      </c>
      <c r="AP158" s="11">
        <f t="shared" ref="AP158:AR158" si="687">AO158/(8952.597*1.602E-19)</f>
        <v>5810.879239838182</v>
      </c>
      <c r="AQ158" s="11">
        <f t="shared" si="579"/>
        <v>6.7133092000000001E-12</v>
      </c>
      <c r="AR158" s="11">
        <f t="shared" si="559"/>
        <v>4680.8540862151949</v>
      </c>
    </row>
    <row r="159" spans="1:44">
      <c r="A159" s="2">
        <v>158</v>
      </c>
      <c r="B159" s="2">
        <v>169.16992999096658</v>
      </c>
      <c r="C159" s="2">
        <v>8.1605536400000001E-3</v>
      </c>
      <c r="E159" s="3">
        <v>4.8725355400000003E-2</v>
      </c>
      <c r="G159" s="4">
        <v>6.1707136599999997E-2</v>
      </c>
      <c r="I159" s="10">
        <v>6.9822455699999994E-2</v>
      </c>
      <c r="K159" s="6">
        <v>4.1618018E-2</v>
      </c>
      <c r="M159" s="10">
        <v>0.17951862099999999</v>
      </c>
      <c r="O159" s="8">
        <v>0.141028981</v>
      </c>
      <c r="Q159" s="9">
        <v>0.16809125899999999</v>
      </c>
      <c r="S159" s="10">
        <v>0.10352877200000001</v>
      </c>
      <c r="U159" s="10">
        <f t="shared" si="560"/>
        <v>-1.3094463599999991E-3</v>
      </c>
      <c r="V159" s="10">
        <f t="shared" si="561"/>
        <v>3.6424355400000004E-2</v>
      </c>
      <c r="W159" s="10">
        <f t="shared" si="562"/>
        <v>2.9647136599999999E-2</v>
      </c>
      <c r="X159" s="11">
        <f t="shared" si="552"/>
        <v>4.7753455699999996E-2</v>
      </c>
      <c r="Y159" s="11">
        <f t="shared" si="553"/>
        <v>3.1789718000000002E-2</v>
      </c>
      <c r="Z159" s="11">
        <f t="shared" si="554"/>
        <v>0.12123562099999999</v>
      </c>
      <c r="AA159" s="10">
        <f t="shared" si="563"/>
        <v>7.2924789000000018E-2</v>
      </c>
      <c r="AB159" s="10">
        <f t="shared" si="564"/>
        <v>8.0753258999999994E-2</v>
      </c>
      <c r="AC159" s="11">
        <f t="shared" si="565"/>
        <v>-1.3094463599999992E-13</v>
      </c>
      <c r="AD159" s="11">
        <f t="shared" si="566"/>
        <v>-91.301132754105964</v>
      </c>
      <c r="AE159" s="11">
        <f t="shared" si="567"/>
        <v>3.6424355400000006E-12</v>
      </c>
      <c r="AF159" s="11">
        <f t="shared" si="568"/>
        <v>2539.6877714472694</v>
      </c>
      <c r="AG159" s="11">
        <f t="shared" si="569"/>
        <v>2.96471366E-12</v>
      </c>
      <c r="AH159" s="11">
        <f t="shared" ref="AH159:AR159" si="688">AG159/(8952.597*1.602E-19)</f>
        <v>2067.1462666830548</v>
      </c>
      <c r="AI159" s="11">
        <f t="shared" si="571"/>
        <v>4.7753455699999995E-12</v>
      </c>
      <c r="AJ159" s="11">
        <f t="shared" ref="AJ159:AR159" si="689">AI159/(8952.597*1.602E-19)</f>
        <v>3329.609162709819</v>
      </c>
      <c r="AK159" s="11">
        <f t="shared" si="573"/>
        <v>3.1789718E-12</v>
      </c>
      <c r="AL159" s="11">
        <f t="shared" si="574"/>
        <v>2216.5377307502645</v>
      </c>
      <c r="AM159" s="11">
        <f t="shared" si="575"/>
        <v>1.2123562099999999E-11</v>
      </c>
      <c r="AN159" s="11">
        <f t="shared" ref="AN159:AR159" si="690">AM159/(8952.597*1.602E-19)</f>
        <v>8453.1523135071238</v>
      </c>
      <c r="AO159" s="11">
        <f t="shared" si="577"/>
        <v>7.292478900000001E-12</v>
      </c>
      <c r="AP159" s="11">
        <f t="shared" ref="AP159:AR159" si="691">AO159/(8952.597*1.602E-19)</f>
        <v>5084.6800945356563</v>
      </c>
      <c r="AQ159" s="11">
        <f t="shared" si="579"/>
        <v>8.0753258999999993E-12</v>
      </c>
      <c r="AR159" s="11">
        <f t="shared" si="559"/>
        <v>5630.5200774208924</v>
      </c>
    </row>
    <row r="160" spans="1:44">
      <c r="A160" s="2">
        <v>159</v>
      </c>
      <c r="B160" s="2">
        <v>170.17290383509896</v>
      </c>
      <c r="C160" s="2">
        <v>9.5096195200000001E-3</v>
      </c>
      <c r="E160" s="3">
        <v>6.0183700499999999E-2</v>
      </c>
      <c r="G160" s="4">
        <v>5.6971998400000001E-2</v>
      </c>
      <c r="I160" s="10">
        <v>7.6492172799999994E-2</v>
      </c>
      <c r="K160" s="6">
        <v>4.1981557000000003E-2</v>
      </c>
      <c r="M160" s="10">
        <v>0.17544122400000001</v>
      </c>
      <c r="O160" s="8">
        <v>0.13061378900000001</v>
      </c>
      <c r="Q160" s="9">
        <v>0.15988592800000001</v>
      </c>
      <c r="S160" s="10">
        <v>9.4752109200000004E-2</v>
      </c>
      <c r="U160" s="10">
        <f t="shared" si="560"/>
        <v>3.961952000000081E-5</v>
      </c>
      <c r="V160" s="10">
        <f t="shared" si="561"/>
        <v>4.78827005E-2</v>
      </c>
      <c r="W160" s="10">
        <f t="shared" si="562"/>
        <v>2.4911998400000003E-2</v>
      </c>
      <c r="X160" s="10">
        <f>I160-0.022069</f>
        <v>5.4423172799999996E-2</v>
      </c>
      <c r="Y160" s="10">
        <f>K160-0.0098283</f>
        <v>3.2153257000000005E-2</v>
      </c>
      <c r="Z160" s="10">
        <f>M160-0.058283</f>
        <v>0.11715822400000001</v>
      </c>
      <c r="AA160" s="10">
        <f t="shared" si="563"/>
        <v>-5.7688999999999997E-2</v>
      </c>
      <c r="AB160" s="10">
        <f t="shared" si="564"/>
        <v>7.2547928000000012E-2</v>
      </c>
      <c r="AC160" s="11">
        <f t="shared" si="565"/>
        <v>3.9619520000000813E-15</v>
      </c>
      <c r="AD160" s="11">
        <f t="shared" si="566"/>
        <v>2.7624705873206086</v>
      </c>
      <c r="AE160" s="11">
        <f t="shared" si="567"/>
        <v>4.7882700500000002E-12</v>
      </c>
      <c r="AF160" s="11">
        <f t="shared" si="568"/>
        <v>3338.6207549392088</v>
      </c>
      <c r="AG160" s="11">
        <f t="shared" si="569"/>
        <v>2.4911998400000004E-12</v>
      </c>
      <c r="AH160" s="11">
        <f t="shared" ref="AH160:AR160" si="692">AG160/(8952.597*1.602E-19)</f>
        <v>1736.9888088340458</v>
      </c>
      <c r="AI160" s="11">
        <f t="shared" si="571"/>
        <v>5.4423172799999993E-12</v>
      </c>
      <c r="AJ160" s="11">
        <f t="shared" ref="AJ160:AR160" si="693">AI160/(8952.597*1.602E-19)</f>
        <v>3794.6551126481049</v>
      </c>
      <c r="AK160" s="11">
        <f t="shared" si="573"/>
        <v>3.2153257000000005E-12</v>
      </c>
      <c r="AL160" s="11">
        <f t="shared" si="574"/>
        <v>2241.8854834449953</v>
      </c>
      <c r="AM160" s="11">
        <f t="shared" si="575"/>
        <v>1.17158224E-11</v>
      </c>
      <c r="AN160" s="11">
        <f t="shared" ref="AN160:AR160" si="694">AM160/(8952.597*1.602E-19)</f>
        <v>8168.8558534457952</v>
      </c>
      <c r="AO160" s="11">
        <f t="shared" si="577"/>
        <v>-5.7688999999999998E-12</v>
      </c>
      <c r="AP160" s="11">
        <f t="shared" ref="AP160:AR160" si="695">AO160/(8952.597*1.602E-19)</f>
        <v>-4022.3648775132888</v>
      </c>
      <c r="AQ160" s="11">
        <f t="shared" si="579"/>
        <v>7.2547928000000008E-12</v>
      </c>
      <c r="AR160" s="11">
        <f t="shared" si="559"/>
        <v>5058.4034655404485</v>
      </c>
    </row>
    <row r="161" spans="1:44">
      <c r="A161" s="2"/>
      <c r="B161" s="2"/>
      <c r="C161" s="2"/>
      <c r="E161" s="3"/>
      <c r="G161" s="4"/>
      <c r="K161" s="6"/>
      <c r="M161" s="7"/>
      <c r="O161" s="8"/>
      <c r="Q161" s="9"/>
      <c r="S161" s="10"/>
      <c r="U161" s="1">
        <f>AVERAGE(U2:U160)</f>
        <v>1.6935481099308172E-2</v>
      </c>
      <c r="V161" s="1">
        <f t="shared" ref="V161:AC161" si="696">AVERAGE(V2:V160)</f>
        <v>3.2253103148113194E-2</v>
      </c>
      <c r="W161" s="1">
        <f t="shared" si="696"/>
        <v>4.2596987437735843E-2</v>
      </c>
      <c r="X161" s="1">
        <f t="shared" si="696"/>
        <v>4.8175981383647815E-2</v>
      </c>
      <c r="Y161" s="1">
        <f t="shared" si="696"/>
        <v>5.590702179937105E-2</v>
      </c>
      <c r="Z161" s="1">
        <f t="shared" si="696"/>
        <v>9.893197845911951E-2</v>
      </c>
      <c r="AA161" s="1">
        <f t="shared" si="696"/>
        <v>9.1232800704402539E-2</v>
      </c>
      <c r="AB161" s="1">
        <f t="shared" si="696"/>
        <v>9.8750852710691825E-2</v>
      </c>
      <c r="AC161" s="12">
        <f>AVERAGE(AC2:AC160)</f>
        <v>1.6935481099308183E-12</v>
      </c>
      <c r="AD161" s="13">
        <f t="shared" ref="AD161:AR161" si="697">AVERAGE(AD2:AD160)</f>
        <v>1180.8262295697161</v>
      </c>
      <c r="AE161" s="12">
        <f t="shared" si="697"/>
        <v>3.2253103148113223E-12</v>
      </c>
      <c r="AF161" s="13">
        <f t="shared" si="697"/>
        <v>2248.8472550015413</v>
      </c>
      <c r="AG161" s="12">
        <f t="shared" si="697"/>
        <v>4.2596987437735876E-12</v>
      </c>
      <c r="AH161" s="13">
        <f t="shared" si="697"/>
        <v>2970.0744709983428</v>
      </c>
      <c r="AI161" s="12">
        <f t="shared" si="697"/>
        <v>4.8175981383647811E-12</v>
      </c>
      <c r="AJ161" s="13">
        <f t="shared" si="697"/>
        <v>3359.0697612598392</v>
      </c>
      <c r="AK161" s="12">
        <f t="shared" si="697"/>
        <v>5.5907021799371059E-12</v>
      </c>
      <c r="AL161" s="13">
        <f t="shared" si="697"/>
        <v>3898.1164674749102</v>
      </c>
      <c r="AM161" s="12">
        <f t="shared" si="697"/>
        <v>9.8931978459119509E-12</v>
      </c>
      <c r="AN161" s="13">
        <f t="shared" si="697"/>
        <v>6898.0310876746589</v>
      </c>
      <c r="AO161" s="12">
        <f t="shared" si="697"/>
        <v>9.1232800704402565E-12</v>
      </c>
      <c r="AP161" s="13">
        <f t="shared" si="697"/>
        <v>6361.2060051406415</v>
      </c>
      <c r="AQ161" s="12">
        <f t="shared" si="697"/>
        <v>9.8750852710691842E-12</v>
      </c>
      <c r="AR161" s="13">
        <f t="shared" si="697"/>
        <v>6885.4020968984487</v>
      </c>
    </row>
    <row r="162" spans="1:44">
      <c r="A162" s="2"/>
      <c r="B162" s="2"/>
      <c r="C162" s="2"/>
      <c r="E162" s="3"/>
      <c r="G162" s="4"/>
      <c r="I162" s="5"/>
      <c r="K162" s="6"/>
      <c r="M162" s="7"/>
      <c r="O162" s="8"/>
      <c r="Q162" s="9"/>
      <c r="S162" s="10"/>
    </row>
    <row r="163" spans="1:44">
      <c r="A163" s="2"/>
      <c r="B163" s="2"/>
      <c r="C163" s="2"/>
      <c r="E163" s="3"/>
      <c r="G163" s="4"/>
      <c r="I163" s="5"/>
      <c r="K163" s="6"/>
      <c r="M163" s="7"/>
      <c r="O163" s="8"/>
      <c r="Q163" s="9"/>
      <c r="S163" s="10"/>
    </row>
    <row r="164" spans="1:44">
      <c r="A164" s="2"/>
      <c r="B164" s="2"/>
      <c r="C164" s="2"/>
      <c r="E164" s="3"/>
      <c r="G164" s="4"/>
      <c r="I164" s="5"/>
      <c r="K164" s="6"/>
      <c r="M164" s="7"/>
      <c r="O164" s="8"/>
      <c r="Q164" s="9"/>
      <c r="S164" s="10"/>
    </row>
    <row r="165" spans="1:44">
      <c r="A165" s="2"/>
      <c r="B165" s="2"/>
      <c r="C165" s="2"/>
      <c r="E165" s="3"/>
      <c r="G165" s="4"/>
      <c r="I165" s="5"/>
      <c r="K165" s="6"/>
      <c r="M165" s="7"/>
      <c r="O165" s="8"/>
      <c r="Q165" s="9"/>
      <c r="S165" s="10"/>
    </row>
    <row r="166" spans="1:44">
      <c r="A166" s="2"/>
      <c r="B166" s="2"/>
      <c r="C166" s="2"/>
      <c r="E166" s="3"/>
      <c r="G166" s="4"/>
      <c r="I166" s="5"/>
      <c r="K166" s="6"/>
      <c r="M166" s="7"/>
      <c r="O166" s="8"/>
      <c r="Q166" s="9"/>
      <c r="S166" s="10"/>
    </row>
    <row r="167" spans="1:44">
      <c r="A167" s="2"/>
      <c r="B167" s="2"/>
      <c r="C167" s="2"/>
      <c r="E167" s="3"/>
      <c r="G167" s="4"/>
      <c r="I167" s="5"/>
      <c r="K167" s="6"/>
      <c r="M167" s="7"/>
      <c r="O167" s="8"/>
      <c r="Q167" s="9"/>
      <c r="S167" s="10"/>
    </row>
    <row r="168" spans="1:44">
      <c r="A168" s="2"/>
      <c r="B168" s="2"/>
      <c r="C168" s="2"/>
      <c r="E168" s="3"/>
      <c r="G168" s="4"/>
      <c r="I168" s="5"/>
      <c r="K168" s="6"/>
      <c r="M168" s="7"/>
      <c r="O168" s="8"/>
      <c r="Q168" s="9"/>
      <c r="S168" s="10"/>
    </row>
    <row r="169" spans="1:44">
      <c r="A169" s="2"/>
      <c r="B169" s="2"/>
      <c r="C169" s="2"/>
      <c r="E169" s="3"/>
      <c r="G169" s="4"/>
      <c r="I169" s="5"/>
      <c r="K169" s="6"/>
      <c r="M169" s="7"/>
      <c r="O169" s="8"/>
      <c r="Q169" s="9"/>
      <c r="S169" s="10"/>
    </row>
    <row r="170" spans="1:44">
      <c r="A170" s="2"/>
      <c r="B170" s="2"/>
      <c r="C170" s="2"/>
      <c r="E170" s="3"/>
      <c r="G170" s="4"/>
      <c r="I170" s="5"/>
      <c r="K170" s="6"/>
      <c r="M170" s="7"/>
      <c r="O170" s="8"/>
      <c r="Q170" s="9"/>
      <c r="S170" s="10"/>
    </row>
    <row r="171" spans="1:44">
      <c r="A171" s="2"/>
      <c r="B171" s="2"/>
      <c r="C171" s="2"/>
      <c r="E171" s="3"/>
      <c r="G171" s="4"/>
      <c r="I171" s="5"/>
      <c r="K171" s="6"/>
      <c r="M171" s="7"/>
      <c r="O171" s="8"/>
      <c r="Q171" s="9"/>
      <c r="S171" s="10"/>
    </row>
    <row r="172" spans="1:44">
      <c r="A172" s="2"/>
      <c r="B172" s="2"/>
      <c r="C172" s="2"/>
      <c r="E172" s="3"/>
      <c r="G172" s="4"/>
      <c r="I172" s="5"/>
      <c r="K172" s="6"/>
      <c r="M172" s="7"/>
      <c r="O172" s="8"/>
      <c r="Q172" s="9"/>
      <c r="S172" s="10"/>
    </row>
    <row r="173" spans="1:44">
      <c r="A173" s="2"/>
      <c r="B173" s="2"/>
      <c r="C173" s="2"/>
      <c r="E173" s="3"/>
      <c r="G173" s="4"/>
      <c r="I173" s="5"/>
      <c r="K173" s="6"/>
      <c r="M173" s="7"/>
      <c r="O173" s="8"/>
      <c r="Q173" s="9"/>
      <c r="S173" s="10"/>
    </row>
    <row r="174" spans="1:44">
      <c r="A174" s="2"/>
      <c r="B174" s="2"/>
      <c r="C174" s="2"/>
      <c r="E174" s="3"/>
      <c r="G174" s="4"/>
      <c r="I174" s="5"/>
      <c r="K174" s="6"/>
      <c r="M174" s="7"/>
      <c r="O174" s="8"/>
      <c r="Q174" s="9"/>
      <c r="S174" s="10"/>
    </row>
    <row r="175" spans="1:44">
      <c r="A175" s="2"/>
      <c r="B175" s="2"/>
      <c r="C175" s="2"/>
      <c r="E175" s="3"/>
      <c r="G175" s="4"/>
      <c r="I175" s="5"/>
      <c r="K175" s="6"/>
      <c r="M175" s="7"/>
      <c r="O175" s="8"/>
      <c r="Q175" s="9"/>
      <c r="S175" s="10"/>
    </row>
    <row r="176" spans="1:44">
      <c r="A176" s="2"/>
      <c r="B176" s="2"/>
      <c r="C176" s="2"/>
      <c r="E176" s="3"/>
      <c r="G176" s="4"/>
      <c r="I176" s="5"/>
      <c r="K176" s="6"/>
      <c r="M176" s="7"/>
      <c r="O176" s="8"/>
      <c r="Q176" s="9"/>
      <c r="S176" s="10"/>
    </row>
    <row r="177" spans="1:19">
      <c r="A177" s="2"/>
      <c r="B177" s="2"/>
      <c r="C177" s="2"/>
      <c r="E177" s="3"/>
      <c r="G177" s="4"/>
      <c r="I177" s="5"/>
      <c r="K177" s="6"/>
      <c r="M177" s="7"/>
      <c r="O177" s="8"/>
      <c r="Q177" s="9"/>
      <c r="S177" s="10"/>
    </row>
    <row r="178" spans="1:19">
      <c r="A178" s="2"/>
      <c r="B178" s="2"/>
      <c r="C178" s="2"/>
      <c r="E178" s="3"/>
      <c r="G178" s="4"/>
      <c r="I178" s="5"/>
      <c r="K178" s="6"/>
      <c r="M178" s="7"/>
      <c r="O178" s="8"/>
      <c r="Q178" s="9"/>
      <c r="S178" s="10"/>
    </row>
    <row r="179" spans="1:19">
      <c r="A179" s="2"/>
      <c r="B179" s="2"/>
      <c r="C179" s="2"/>
      <c r="E179" s="3"/>
      <c r="G179" s="4"/>
      <c r="I179" s="5"/>
      <c r="K179" s="6"/>
      <c r="M179" s="7"/>
      <c r="O179" s="8"/>
      <c r="Q179" s="9"/>
      <c r="S179" s="10"/>
    </row>
    <row r="180" spans="1:19">
      <c r="A180" s="2"/>
      <c r="B180" s="2"/>
      <c r="C180" s="2"/>
      <c r="E180" s="3"/>
      <c r="G180" s="4"/>
      <c r="I180" s="5"/>
      <c r="K180" s="6"/>
      <c r="M180" s="7"/>
      <c r="O180" s="8"/>
      <c r="Q180" s="9"/>
      <c r="S180" s="10"/>
    </row>
    <row r="181" spans="1:19">
      <c r="A181" s="2"/>
      <c r="B181" s="2"/>
      <c r="C181" s="2"/>
      <c r="E181" s="3"/>
      <c r="G181" s="4"/>
      <c r="I181" s="5"/>
      <c r="K181" s="6"/>
      <c r="M181" s="7"/>
      <c r="O181" s="8"/>
      <c r="Q181" s="9"/>
      <c r="S181" s="10"/>
    </row>
    <row r="182" spans="1:19">
      <c r="A182" s="2"/>
      <c r="B182" s="2"/>
      <c r="C182" s="2"/>
      <c r="E182" s="3"/>
      <c r="G182" s="4"/>
      <c r="I182" s="5"/>
      <c r="K182" s="6"/>
      <c r="M182" s="7"/>
      <c r="O182" s="8"/>
      <c r="Q182" s="9"/>
      <c r="S182" s="10"/>
    </row>
    <row r="183" spans="1:19">
      <c r="A183" s="2"/>
      <c r="B183" s="2"/>
      <c r="C183" s="2"/>
      <c r="E183" s="3"/>
      <c r="G183" s="4"/>
      <c r="I183" s="5"/>
      <c r="K183" s="6"/>
      <c r="M183" s="7"/>
      <c r="O183" s="8"/>
      <c r="Q183" s="9"/>
      <c r="S183" s="10"/>
    </row>
    <row r="184" spans="1:19">
      <c r="A184" s="2"/>
      <c r="B184" s="2"/>
      <c r="C184" s="2"/>
      <c r="E184" s="3"/>
      <c r="G184" s="4"/>
      <c r="I184" s="5"/>
      <c r="K184" s="6"/>
      <c r="M184" s="7"/>
      <c r="O184" s="8"/>
      <c r="Q184" s="9"/>
      <c r="S184" s="10"/>
    </row>
    <row r="185" spans="1:19">
      <c r="A185" s="2"/>
      <c r="B185" s="2"/>
      <c r="C185" s="2"/>
      <c r="E185" s="3"/>
      <c r="G185" s="4"/>
      <c r="I185" s="5"/>
      <c r="K185" s="6"/>
      <c r="M185" s="7"/>
      <c r="O185" s="8"/>
      <c r="Q185" s="9"/>
      <c r="S185" s="10"/>
    </row>
    <row r="186" spans="1:19">
      <c r="A186" s="2"/>
      <c r="B186" s="2"/>
      <c r="C186" s="2"/>
      <c r="E186" s="3"/>
      <c r="G186" s="4"/>
      <c r="I186" s="5"/>
      <c r="K186" s="6"/>
      <c r="M186" s="7"/>
      <c r="O186" s="8"/>
      <c r="Q186" s="9"/>
      <c r="S186" s="10"/>
    </row>
    <row r="187" spans="1:19">
      <c r="A187" s="2"/>
      <c r="B187" s="2"/>
      <c r="C187" s="2"/>
      <c r="E187" s="3"/>
      <c r="G187" s="4"/>
      <c r="I187" s="5"/>
      <c r="K187" s="6"/>
      <c r="M187" s="7"/>
      <c r="O187" s="8"/>
      <c r="Q187" s="9"/>
      <c r="S187" s="10"/>
    </row>
    <row r="188" spans="1:19">
      <c r="A188" s="2"/>
      <c r="B188" s="2"/>
      <c r="C188" s="2"/>
      <c r="E188" s="3"/>
      <c r="G188" s="4"/>
      <c r="I188" s="5"/>
      <c r="K188" s="6"/>
      <c r="M188" s="7"/>
      <c r="O188" s="8"/>
      <c r="Q188" s="9"/>
      <c r="S188" s="10"/>
    </row>
    <row r="189" spans="1:19">
      <c r="A189" s="2"/>
      <c r="B189" s="2"/>
      <c r="C189" s="2"/>
      <c r="E189" s="3"/>
      <c r="G189" s="4"/>
      <c r="I189" s="5"/>
      <c r="K189" s="6"/>
      <c r="M189" s="7"/>
      <c r="O189" s="8"/>
      <c r="Q189" s="9"/>
      <c r="S189" s="10"/>
    </row>
    <row r="190" spans="1:19">
      <c r="A190" s="2"/>
      <c r="B190" s="2"/>
      <c r="C190" s="2"/>
      <c r="E190" s="3"/>
      <c r="G190" s="4"/>
      <c r="I190" s="5"/>
      <c r="K190" s="6"/>
      <c r="M190" s="7"/>
      <c r="O190" s="8"/>
      <c r="Q190" s="9"/>
      <c r="S190" s="10"/>
    </row>
    <row r="191" spans="1:19">
      <c r="A191" s="2"/>
      <c r="B191" s="2"/>
      <c r="C191" s="2"/>
      <c r="E191" s="3"/>
      <c r="G191" s="4"/>
      <c r="I191" s="5"/>
      <c r="K191" s="6"/>
      <c r="M191" s="7"/>
      <c r="O191" s="8"/>
      <c r="Q191" s="9"/>
      <c r="S191" s="10"/>
    </row>
    <row r="192" spans="1:19">
      <c r="A192" s="2"/>
      <c r="B192" s="2"/>
      <c r="C192" s="2"/>
      <c r="E192" s="3"/>
      <c r="G192" s="4"/>
      <c r="I192" s="5"/>
      <c r="K192" s="6"/>
      <c r="M192" s="7"/>
      <c r="O192" s="8"/>
      <c r="Q192" s="9"/>
      <c r="S192" s="10"/>
    </row>
    <row r="193" spans="1:19">
      <c r="A193" s="2"/>
      <c r="B193" s="2"/>
      <c r="C193" s="2"/>
      <c r="E193" s="3"/>
      <c r="G193" s="4"/>
      <c r="I193" s="5"/>
      <c r="K193" s="6"/>
      <c r="M193" s="7"/>
      <c r="O193" s="8"/>
      <c r="Q193" s="9"/>
      <c r="S193" s="10"/>
    </row>
    <row r="194" spans="1:19">
      <c r="A194" s="2"/>
      <c r="B194" s="2"/>
      <c r="C194" s="2"/>
      <c r="E194" s="3"/>
      <c r="G194" s="4"/>
      <c r="I194" s="5"/>
      <c r="K194" s="6"/>
      <c r="M194" s="7"/>
      <c r="O194" s="8"/>
      <c r="Q194" s="9"/>
      <c r="S194" s="10"/>
    </row>
    <row r="195" spans="1:19">
      <c r="A195" s="2"/>
      <c r="B195" s="2"/>
      <c r="C195" s="2"/>
      <c r="E195" s="3"/>
      <c r="G195" s="4"/>
      <c r="I195" s="5"/>
      <c r="K195" s="6"/>
      <c r="M195" s="7"/>
      <c r="O195" s="8"/>
      <c r="Q195" s="9"/>
      <c r="S195" s="10"/>
    </row>
    <row r="196" spans="1:19">
      <c r="A196" s="2"/>
      <c r="B196" s="2"/>
      <c r="C196" s="2"/>
      <c r="E196" s="3"/>
      <c r="G196" s="4"/>
      <c r="I196" s="5"/>
      <c r="K196" s="6"/>
      <c r="M196" s="7"/>
      <c r="O196" s="8"/>
      <c r="Q196" s="9"/>
      <c r="S196" s="10"/>
    </row>
    <row r="197" spans="1:19">
      <c r="A197" s="2"/>
      <c r="B197" s="2"/>
      <c r="C197" s="2"/>
      <c r="E197" s="3"/>
      <c r="G197" s="4"/>
      <c r="I197" s="5"/>
      <c r="K197" s="6"/>
      <c r="M197" s="7"/>
      <c r="O197" s="8"/>
      <c r="Q197" s="9"/>
      <c r="S197" s="10"/>
    </row>
    <row r="198" spans="1:19">
      <c r="A198" s="2"/>
      <c r="B198" s="2"/>
      <c r="C198" s="2"/>
      <c r="E198" s="3"/>
      <c r="G198" s="4"/>
      <c r="I198" s="5"/>
      <c r="K198" s="6"/>
      <c r="M198" s="7"/>
      <c r="O198" s="8"/>
      <c r="Q198" s="9"/>
      <c r="S198" s="10"/>
    </row>
    <row r="199" spans="1:19">
      <c r="A199" s="2"/>
      <c r="B199" s="2"/>
      <c r="C199" s="2"/>
      <c r="E199" s="3"/>
      <c r="G199" s="4"/>
      <c r="I199" s="5"/>
      <c r="K199" s="6"/>
      <c r="M199" s="7"/>
      <c r="O199" s="8"/>
      <c r="Q199" s="9"/>
      <c r="S199" s="10"/>
    </row>
    <row r="200" spans="1:19">
      <c r="A200" s="2"/>
      <c r="B200" s="2"/>
      <c r="C200" s="2"/>
      <c r="E200" s="3"/>
      <c r="G200" s="4"/>
      <c r="K200" s="6"/>
      <c r="M200" s="7"/>
      <c r="O200" s="8"/>
      <c r="Q200" s="9"/>
      <c r="S200" s="10"/>
    </row>
    <row r="201" spans="1:19">
      <c r="A201" s="2"/>
      <c r="B201" s="2"/>
      <c r="C201" s="2"/>
      <c r="E201" s="3"/>
      <c r="G201" s="4"/>
      <c r="K201" s="6"/>
      <c r="M201" s="7"/>
      <c r="O201" s="8"/>
      <c r="Q201" s="9"/>
      <c r="S201" s="10"/>
    </row>
    <row r="202" spans="1:19">
      <c r="A202" s="2"/>
      <c r="B202" s="2"/>
      <c r="C202" s="2"/>
      <c r="E202" s="3"/>
      <c r="G202" s="4"/>
      <c r="K202" s="6"/>
      <c r="O202" s="8"/>
      <c r="Q202" s="9"/>
      <c r="S202" s="10"/>
    </row>
    <row r="203" spans="1:19">
      <c r="A203" s="2"/>
      <c r="B203" s="2"/>
      <c r="C203" s="2"/>
      <c r="E203" s="3"/>
      <c r="G203" s="4"/>
      <c r="K203" s="6"/>
      <c r="O203" s="8"/>
      <c r="Q203" s="9"/>
      <c r="S203" s="10"/>
    </row>
    <row r="204" spans="1:19">
      <c r="A204" s="2"/>
      <c r="B204" s="2"/>
      <c r="C204" s="2"/>
      <c r="E204" s="3"/>
      <c r="G204" s="4"/>
      <c r="K204" s="6"/>
      <c r="O204" s="8"/>
      <c r="Q204" s="9"/>
      <c r="S204" s="10"/>
    </row>
    <row r="205" spans="1:19">
      <c r="A205" s="2"/>
      <c r="B205" s="2"/>
      <c r="C205" s="2"/>
      <c r="E205" s="3"/>
      <c r="G205" s="4"/>
      <c r="K205" s="6"/>
      <c r="O205" s="8"/>
      <c r="Q205" s="9"/>
      <c r="S205" s="10"/>
    </row>
    <row r="206" spans="1:19">
      <c r="A206" s="2"/>
      <c r="B206" s="2"/>
      <c r="C206" s="2"/>
      <c r="E206" s="3"/>
      <c r="G206" s="4"/>
      <c r="K206" s="6"/>
      <c r="O206" s="8"/>
      <c r="Q206" s="9"/>
      <c r="S206" s="10"/>
    </row>
    <row r="207" spans="1:19">
      <c r="A207" s="2"/>
      <c r="B207" s="2"/>
      <c r="C207" s="2"/>
      <c r="E207" s="3"/>
      <c r="G207" s="4"/>
      <c r="K207" s="6"/>
      <c r="O207" s="8"/>
      <c r="Q207" s="9"/>
      <c r="S207" s="10"/>
    </row>
    <row r="208" spans="1:19">
      <c r="A208" s="2"/>
      <c r="B208" s="2"/>
      <c r="C208" s="2"/>
      <c r="E208" s="3"/>
      <c r="G208" s="4"/>
      <c r="K208" s="6"/>
      <c r="O208" s="8"/>
      <c r="Q208" s="9"/>
      <c r="S208" s="10"/>
    </row>
    <row r="209" spans="1:19">
      <c r="A209" s="2"/>
      <c r="B209" s="2"/>
      <c r="C209" s="2"/>
      <c r="E209" s="3"/>
      <c r="G209" s="4"/>
      <c r="K209" s="6"/>
      <c r="O209" s="8"/>
      <c r="Q209" s="9"/>
      <c r="S209" s="10"/>
    </row>
    <row r="210" spans="1:19">
      <c r="A210" s="2"/>
      <c r="B210" s="2"/>
      <c r="C210" s="2"/>
      <c r="E210" s="3"/>
      <c r="G210" s="4"/>
      <c r="K210" s="6"/>
      <c r="O210" s="8"/>
      <c r="Q210" s="9"/>
      <c r="S210" s="10"/>
    </row>
    <row r="211" spans="1:19">
      <c r="A211" s="2"/>
      <c r="B211" s="2"/>
      <c r="C211" s="2"/>
      <c r="E211" s="3"/>
      <c r="G211" s="4"/>
      <c r="K211" s="6"/>
      <c r="O211" s="8"/>
      <c r="Q211" s="9"/>
      <c r="S211" s="10"/>
    </row>
    <row r="212" spans="1:19">
      <c r="A212" s="2"/>
      <c r="B212" s="2"/>
      <c r="C212" s="2"/>
      <c r="E212" s="3"/>
      <c r="G212" s="4"/>
      <c r="K212" s="6"/>
      <c r="O212" s="8"/>
      <c r="Q212" s="9"/>
      <c r="S212" s="10"/>
    </row>
    <row r="213" spans="1:19">
      <c r="A213" s="2"/>
      <c r="B213" s="2"/>
      <c r="C213" s="2"/>
      <c r="E213" s="3"/>
      <c r="G213" s="4"/>
      <c r="K213" s="6"/>
      <c r="O213" s="8"/>
      <c r="Q213" s="9"/>
      <c r="S213" s="10"/>
    </row>
    <row r="214" spans="1:19">
      <c r="A214" s="2"/>
      <c r="B214" s="2"/>
      <c r="C214" s="2"/>
      <c r="E214" s="3"/>
      <c r="G214" s="4"/>
      <c r="K214" s="6"/>
      <c r="O214" s="8"/>
      <c r="Q214" s="9"/>
      <c r="S214" s="10"/>
    </row>
    <row r="215" spans="1:19">
      <c r="A215" s="2"/>
      <c r="B215" s="2"/>
      <c r="C215" s="2"/>
      <c r="E215" s="3"/>
      <c r="G215" s="4"/>
      <c r="K215" s="6"/>
      <c r="O215" s="8"/>
      <c r="Q215" s="9"/>
      <c r="S215" s="10"/>
    </row>
    <row r="216" spans="1:19">
      <c r="A216" s="2"/>
      <c r="B216" s="2"/>
      <c r="C216" s="2"/>
      <c r="E216" s="3"/>
      <c r="G216" s="4"/>
      <c r="K216" s="6"/>
      <c r="O216" s="8"/>
      <c r="Q216" s="9"/>
      <c r="S216" s="10"/>
    </row>
    <row r="217" spans="1:19">
      <c r="A217" s="2"/>
      <c r="B217" s="2"/>
      <c r="C217" s="2"/>
      <c r="E217" s="3"/>
      <c r="G217" s="4"/>
      <c r="K217" s="6"/>
      <c r="O217" s="8"/>
      <c r="Q217" s="9"/>
      <c r="S217" s="10"/>
    </row>
    <row r="218" spans="1:19">
      <c r="A218" s="2"/>
      <c r="B218" s="2"/>
      <c r="C218" s="2"/>
      <c r="E218" s="3"/>
      <c r="G218" s="4"/>
      <c r="K218" s="6"/>
      <c r="O218" s="8"/>
      <c r="Q218" s="9"/>
      <c r="S218" s="10"/>
    </row>
    <row r="219" spans="1:19">
      <c r="A219" s="2"/>
      <c r="B219" s="2"/>
      <c r="C219" s="2"/>
      <c r="E219" s="3"/>
      <c r="G219" s="4"/>
      <c r="K219" s="6"/>
      <c r="O219" s="8"/>
      <c r="Q219" s="9"/>
      <c r="S219" s="10"/>
    </row>
    <row r="220" spans="1:19">
      <c r="A220" s="2"/>
      <c r="B220" s="2"/>
      <c r="C220" s="2"/>
      <c r="E220" s="3"/>
      <c r="G220" s="4"/>
      <c r="K220" s="6"/>
      <c r="O220" s="8"/>
      <c r="Q220" s="9"/>
      <c r="S220" s="10"/>
    </row>
    <row r="221" spans="1:19">
      <c r="A221" s="2"/>
      <c r="B221" s="2"/>
      <c r="C221" s="2"/>
      <c r="E221" s="3"/>
      <c r="G221" s="4"/>
      <c r="K221" s="6"/>
      <c r="O221" s="8"/>
      <c r="Q221" s="9"/>
      <c r="S221" s="10"/>
    </row>
    <row r="222" spans="1:19">
      <c r="A222" s="2"/>
      <c r="B222" s="2"/>
      <c r="C222" s="2"/>
      <c r="E222" s="3"/>
      <c r="G222" s="4"/>
      <c r="K222" s="6"/>
      <c r="O222" s="8"/>
      <c r="Q222" s="9"/>
      <c r="S222" s="10"/>
    </row>
    <row r="223" spans="1:19">
      <c r="A223" s="2"/>
      <c r="B223" s="2"/>
      <c r="C223" s="2"/>
      <c r="E223" s="3"/>
      <c r="G223" s="4"/>
      <c r="K223" s="6"/>
      <c r="O223" s="8"/>
      <c r="Q223" s="9"/>
      <c r="S223" s="10"/>
    </row>
    <row r="224" spans="1:19">
      <c r="A224" s="2"/>
      <c r="B224" s="2"/>
      <c r="C224" s="2"/>
      <c r="E224" s="3"/>
      <c r="G224" s="4"/>
      <c r="K224" s="6"/>
      <c r="O224" s="8"/>
      <c r="Q224" s="9"/>
      <c r="S224" s="10"/>
    </row>
    <row r="225" spans="1:19">
      <c r="A225" s="2"/>
      <c r="B225" s="2"/>
      <c r="C225" s="2"/>
      <c r="E225" s="3"/>
      <c r="G225" s="4"/>
      <c r="K225" s="6"/>
      <c r="O225" s="8"/>
      <c r="Q225" s="9"/>
      <c r="S225" s="10"/>
    </row>
    <row r="226" spans="1:19">
      <c r="A226" s="2"/>
      <c r="B226" s="2"/>
      <c r="C226" s="2"/>
      <c r="E226" s="3"/>
      <c r="G226" s="4"/>
      <c r="K226" s="6"/>
      <c r="O226" s="8"/>
      <c r="Q226" s="9"/>
      <c r="S226" s="10"/>
    </row>
    <row r="227" spans="1:19">
      <c r="A227" s="2"/>
      <c r="B227" s="2"/>
      <c r="C227" s="2"/>
      <c r="E227" s="3"/>
      <c r="G227" s="4"/>
      <c r="K227" s="6"/>
      <c r="O227" s="8"/>
      <c r="Q227" s="9"/>
      <c r="S227" s="10"/>
    </row>
    <row r="228" spans="1:19">
      <c r="A228" s="2"/>
      <c r="B228" s="2"/>
      <c r="C228" s="2"/>
      <c r="E228" s="3"/>
      <c r="G228" s="4"/>
      <c r="K228" s="6"/>
      <c r="O228" s="8"/>
      <c r="Q228" s="9"/>
      <c r="S228" s="10"/>
    </row>
    <row r="229" spans="1:19">
      <c r="A229" s="2"/>
      <c r="B229" s="2"/>
      <c r="C229" s="2"/>
      <c r="E229" s="3"/>
      <c r="G229" s="4"/>
      <c r="K229" s="6"/>
      <c r="O229" s="8"/>
      <c r="Q229" s="9"/>
      <c r="S229" s="10"/>
    </row>
    <row r="230" spans="1:19">
      <c r="A230" s="2"/>
      <c r="B230" s="2"/>
    </row>
    <row r="231" spans="1:19">
      <c r="A231" s="2"/>
      <c r="B231" s="2"/>
    </row>
    <row r="232" spans="1:19">
      <c r="A232" s="2"/>
      <c r="B232" s="2"/>
    </row>
    <row r="233" spans="1:19">
      <c r="A233" s="2"/>
      <c r="B233" s="2"/>
    </row>
    <row r="234" spans="1:19">
      <c r="A234" s="2"/>
      <c r="B234" s="2"/>
    </row>
    <row r="235" spans="1:19">
      <c r="A235" s="2"/>
      <c r="B235" s="2"/>
    </row>
    <row r="236" spans="1:19">
      <c r="A236" s="2"/>
      <c r="B236" s="2"/>
    </row>
    <row r="237" spans="1:19">
      <c r="A237" s="2"/>
      <c r="B237" s="2"/>
    </row>
    <row r="238" spans="1:19">
      <c r="A238" s="2"/>
      <c r="B238" s="2"/>
    </row>
    <row r="239" spans="1:19">
      <c r="A239" s="2"/>
      <c r="B239" s="2"/>
    </row>
    <row r="240" spans="1:19">
      <c r="A240" s="2"/>
      <c r="B240" s="2"/>
    </row>
    <row r="241" spans="1:2">
      <c r="A241" s="2"/>
      <c r="B241" s="2"/>
    </row>
    <row r="242" spans="1:2">
      <c r="A242" s="2"/>
      <c r="B242" s="2"/>
    </row>
    <row r="243" spans="1:2">
      <c r="A243" s="2"/>
      <c r="B243" s="2"/>
    </row>
    <row r="244" spans="1:2">
      <c r="A244" s="2"/>
      <c r="B244" s="2"/>
    </row>
    <row r="245" spans="1:2">
      <c r="A245" s="2"/>
      <c r="B245" s="2"/>
    </row>
    <row r="246" spans="1:2">
      <c r="A246" s="2"/>
      <c r="B246" s="2"/>
    </row>
    <row r="247" spans="1:2">
      <c r="A247" s="2"/>
      <c r="B247" s="2"/>
    </row>
    <row r="248" spans="1:2">
      <c r="A248" s="2"/>
      <c r="B248" s="2"/>
    </row>
    <row r="249" spans="1:2">
      <c r="A249" s="2"/>
      <c r="B249" s="2"/>
    </row>
    <row r="250" spans="1:2">
      <c r="A250" s="2"/>
      <c r="B250" s="2"/>
    </row>
    <row r="251" spans="1:2">
      <c r="A251" s="2"/>
      <c r="B251" s="2"/>
    </row>
    <row r="252" spans="1:2">
      <c r="A252" s="2"/>
      <c r="B252" s="2"/>
    </row>
    <row r="253" spans="1:2">
      <c r="A253" s="2"/>
      <c r="B253" s="2"/>
    </row>
    <row r="254" spans="1:2">
      <c r="A254" s="2"/>
      <c r="B254" s="2"/>
    </row>
    <row r="255" spans="1:2">
      <c r="A255" s="2"/>
      <c r="B255" s="2"/>
    </row>
    <row r="256" spans="1:2">
      <c r="A256" s="2"/>
      <c r="B256" s="2"/>
    </row>
    <row r="257" spans="1:2">
      <c r="A257" s="2"/>
      <c r="B257" s="2"/>
    </row>
    <row r="258" spans="1:2">
      <c r="A258" s="2"/>
      <c r="B258" s="2"/>
    </row>
    <row r="259" spans="1:2">
      <c r="A259" s="2"/>
      <c r="B259" s="2"/>
    </row>
    <row r="260" spans="1:2">
      <c r="A260" s="2"/>
      <c r="B260" s="2"/>
    </row>
    <row r="261" spans="1:2">
      <c r="A261" s="2"/>
      <c r="B261" s="2"/>
    </row>
    <row r="262" spans="1:2">
      <c r="A262" s="2"/>
      <c r="B262" s="2"/>
    </row>
    <row r="263" spans="1:2">
      <c r="A263" s="2"/>
      <c r="B263" s="2"/>
    </row>
    <row r="264" spans="1:2">
      <c r="A264" s="2"/>
      <c r="B264" s="2"/>
    </row>
    <row r="265" spans="1:2">
      <c r="A265" s="2"/>
      <c r="B265" s="2"/>
    </row>
    <row r="266" spans="1:2">
      <c r="A266" s="2"/>
      <c r="B266" s="2"/>
    </row>
    <row r="267" spans="1:2">
      <c r="A267" s="2"/>
      <c r="B267" s="2"/>
    </row>
    <row r="268" spans="1:2">
      <c r="A268" s="2"/>
      <c r="B268" s="2"/>
    </row>
    <row r="269" spans="1:2">
      <c r="A269" s="2"/>
      <c r="B269" s="2"/>
    </row>
    <row r="270" spans="1:2">
      <c r="A270" s="2"/>
      <c r="B270" s="2"/>
    </row>
    <row r="271" spans="1:2">
      <c r="A271" s="2"/>
      <c r="B271" s="2"/>
    </row>
    <row r="272" spans="1:2">
      <c r="A272" s="2"/>
      <c r="B272" s="2"/>
    </row>
    <row r="273" spans="1:2">
      <c r="A273" s="2"/>
      <c r="B273" s="2"/>
    </row>
    <row r="274" spans="1:2">
      <c r="A274" s="2"/>
      <c r="B274" s="2"/>
    </row>
    <row r="275" spans="1:2">
      <c r="A275" s="2"/>
      <c r="B275" s="2"/>
    </row>
    <row r="276" spans="1:2">
      <c r="A276" s="2"/>
      <c r="B276" s="2"/>
    </row>
    <row r="277" spans="1:2">
      <c r="A277" s="2"/>
      <c r="B277" s="2"/>
    </row>
    <row r="278" spans="1:2">
      <c r="A278" s="2"/>
      <c r="B278" s="2"/>
    </row>
    <row r="279" spans="1:2">
      <c r="A279" s="2"/>
      <c r="B279" s="2"/>
    </row>
    <row r="280" spans="1:2">
      <c r="A280" s="2"/>
      <c r="B280" s="2"/>
    </row>
    <row r="281" spans="1:2">
      <c r="A281" s="2"/>
      <c r="B281" s="2"/>
    </row>
    <row r="282" spans="1:2">
      <c r="A282" s="2"/>
      <c r="B282" s="2"/>
    </row>
    <row r="283" spans="1:2">
      <c r="A283" s="2"/>
      <c r="B283" s="2"/>
    </row>
    <row r="284" spans="1:2">
      <c r="A284" s="2"/>
      <c r="B284" s="2"/>
    </row>
    <row r="285" spans="1:2">
      <c r="A285" s="2"/>
      <c r="B285" s="2"/>
    </row>
    <row r="286" spans="1:2">
      <c r="A286" s="2"/>
      <c r="B286" s="2"/>
    </row>
    <row r="287" spans="1:2">
      <c r="A287" s="2"/>
      <c r="B287" s="2"/>
    </row>
    <row r="288" spans="1:2">
      <c r="A288" s="2"/>
      <c r="B288" s="2"/>
    </row>
    <row r="289" spans="1:2">
      <c r="A289" s="2"/>
      <c r="B289" s="2"/>
    </row>
    <row r="290" spans="1:2">
      <c r="A290" s="2"/>
      <c r="B290" s="2"/>
    </row>
    <row r="291" spans="1:2">
      <c r="A291" s="2"/>
      <c r="B291" s="2"/>
    </row>
    <row r="292" spans="1:2">
      <c r="A292" s="2"/>
      <c r="B292" s="2"/>
    </row>
    <row r="293" spans="1:2">
      <c r="A293" s="2"/>
      <c r="B293" s="2"/>
    </row>
    <row r="294" spans="1:2">
      <c r="A294" s="2"/>
      <c r="B294" s="2"/>
    </row>
    <row r="295" spans="1:2">
      <c r="A295" s="2"/>
      <c r="B295" s="2"/>
    </row>
    <row r="296" spans="1:2">
      <c r="A296" s="2">
        <v>295</v>
      </c>
      <c r="B296" s="2">
        <v>305.18070440174097</v>
      </c>
    </row>
    <row r="297" spans="1:2">
      <c r="A297" s="2">
        <v>296</v>
      </c>
      <c r="B297" s="2">
        <v>306.18071979962224</v>
      </c>
    </row>
    <row r="298" spans="1:2">
      <c r="A298" s="2">
        <v>297</v>
      </c>
      <c r="B298" s="2">
        <v>307.17976718403548</v>
      </c>
    </row>
    <row r="299" spans="1:2">
      <c r="A299" s="2">
        <v>298</v>
      </c>
      <c r="B299" s="2">
        <v>308.16882647614352</v>
      </c>
    </row>
    <row r="300" spans="1:2">
      <c r="A300" s="2">
        <v>299</v>
      </c>
      <c r="B300" s="2">
        <v>309.16291368974294</v>
      </c>
    </row>
    <row r="301" spans="1:2">
      <c r="A301" s="2">
        <v>300</v>
      </c>
      <c r="B301" s="2">
        <v>310.16190461525827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"/>
  <sheetViews>
    <sheetView workbookViewId="0">
      <selection activeCell="G7" sqref="G7"/>
    </sheetView>
  </sheetViews>
  <sheetFormatPr defaultRowHeight="15"/>
  <sheetData>
    <row r="1" spans="1:21">
      <c r="A1">
        <v>0</v>
      </c>
      <c r="C1">
        <v>0</v>
      </c>
    </row>
    <row r="2" spans="1:21">
      <c r="A2">
        <v>20</v>
      </c>
      <c r="B2">
        <v>1.6935481099308168E-13</v>
      </c>
      <c r="C2">
        <v>1180.82622956972</v>
      </c>
    </row>
    <row r="3" spans="1:21">
      <c r="A3">
        <v>50</v>
      </c>
      <c r="B3">
        <v>3.2253103148113208E-13</v>
      </c>
      <c r="C3">
        <v>2248.8472550015399</v>
      </c>
    </row>
    <row r="4" spans="1:21">
      <c r="A4">
        <v>150</v>
      </c>
      <c r="B4">
        <v>4.2596987437735845E-13</v>
      </c>
      <c r="C4">
        <v>2970.0744709983401</v>
      </c>
    </row>
    <row r="5" spans="1:21">
      <c r="A5">
        <v>180</v>
      </c>
      <c r="B5">
        <v>4.8175981383647775E-13</v>
      </c>
      <c r="C5">
        <v>3359.0697612598401</v>
      </c>
    </row>
    <row r="6" spans="1:21">
      <c r="A6">
        <v>220</v>
      </c>
      <c r="B6">
        <v>5.5907021799371043E-13</v>
      </c>
      <c r="C6">
        <v>3898.1164674749102</v>
      </c>
      <c r="F6" s="14">
        <v>1.6935481099308199E-12</v>
      </c>
      <c r="G6">
        <v>1180.82622956972</v>
      </c>
      <c r="H6">
        <v>3.2253103148113223E-12</v>
      </c>
      <c r="I6">
        <v>2248.8472550015413</v>
      </c>
      <c r="J6">
        <v>4.2596987437735876E-12</v>
      </c>
      <c r="K6">
        <v>2970.0744709983428</v>
      </c>
      <c r="L6">
        <v>4.8175981383647811E-12</v>
      </c>
      <c r="M6">
        <v>3359.0697612598392</v>
      </c>
      <c r="N6">
        <v>5.5907021799371059E-12</v>
      </c>
      <c r="O6">
        <v>3898.1164674749102</v>
      </c>
      <c r="P6">
        <v>9.8931978459119509E-12</v>
      </c>
      <c r="Q6">
        <v>6898.0310876746589</v>
      </c>
      <c r="R6">
        <v>9.1232800704402565E-12</v>
      </c>
      <c r="S6">
        <v>6361.2060051406415</v>
      </c>
      <c r="T6">
        <v>9.8750852710691842E-12</v>
      </c>
      <c r="U6">
        <v>6885.4020968984487</v>
      </c>
    </row>
    <row r="7" spans="1:21">
      <c r="A7">
        <v>300</v>
      </c>
      <c r="B7">
        <v>9.123280070440252E-13</v>
      </c>
      <c r="C7">
        <v>6361.2060051406397</v>
      </c>
    </row>
    <row r="8" spans="1:21">
      <c r="A8">
        <v>400</v>
      </c>
      <c r="B8">
        <v>9.123280070440252E-13</v>
      </c>
      <c r="C8">
        <v>6361.2060051406397</v>
      </c>
    </row>
    <row r="9" spans="1:21">
      <c r="A9">
        <v>500</v>
      </c>
      <c r="B9">
        <v>9.8750852710691874E-13</v>
      </c>
      <c r="C9">
        <v>6885.4020968984496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Home-PC</dc:creator>
  <cp:lastModifiedBy>Home-PC</cp:lastModifiedBy>
  <dcterms:created xsi:type="dcterms:W3CDTF">2013-05-05T13:02:24Z</dcterms:created>
  <dcterms:modified xsi:type="dcterms:W3CDTF">2013-05-05T14:04:51Z</dcterms:modified>
</cp:coreProperties>
</file>